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3. develoPPP Coconut Sugar/tender - FBS Module Development/"/>
    </mc:Choice>
  </mc:AlternateContent>
  <xr:revisionPtr revIDLastSave="0" documentId="8_{466AF892-03DC-4661-AD66-47A1308A15A9}" xr6:coauthVersionLast="47" xr6:coauthVersionMax="47" xr10:uidLastSave="{00000000-0000-0000-0000-000000000000}"/>
  <bookViews>
    <workbookView xWindow="-98" yWindow="-98" windowWidth="21795" windowHeight="12975" tabRatio="500" xr2:uid="{00000000-000D-0000-FFFF-FFFF00000000}"/>
  </bookViews>
  <sheets>
    <sheet name="Cost" sheetId="2" r:id="rId1"/>
    <sheet name="Breakdown cost" sheetId="17" r:id="rId2"/>
    <sheet name="Other cost" sheetId="18" r:id="rId3"/>
  </sheets>
  <definedNames>
    <definedName name="_xlnm.Print_Titles" localSheetId="1">'Breakdown cost'!$1:$8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" l="1"/>
  <c r="H82" i="17"/>
  <c r="H77" i="17"/>
  <c r="H71" i="17"/>
  <c r="H72" i="17"/>
  <c r="H73" i="17"/>
  <c r="H74" i="17"/>
  <c r="H75" i="17"/>
  <c r="H76" i="17"/>
  <c r="H78" i="17"/>
  <c r="H79" i="17"/>
  <c r="H70" i="17"/>
  <c r="H64" i="17"/>
  <c r="H65" i="17"/>
  <c r="H63" i="17"/>
  <c r="H58" i="17"/>
  <c r="H56" i="17"/>
  <c r="H57" i="17"/>
  <c r="H59" i="17"/>
  <c r="H60" i="17"/>
  <c r="H41" i="17"/>
  <c r="H40" i="17"/>
  <c r="H52" i="17" l="1"/>
  <c r="H53" i="17"/>
  <c r="H51" i="17"/>
  <c r="H46" i="17"/>
  <c r="H35" i="17"/>
  <c r="H36" i="17"/>
  <c r="H39" i="17"/>
  <c r="H42" i="17"/>
  <c r="H43" i="17"/>
  <c r="H34" i="17"/>
  <c r="H24" i="17" l="1"/>
  <c r="H25" i="17"/>
  <c r="H26" i="17"/>
  <c r="H29" i="17"/>
  <c r="H22" i="17"/>
  <c r="H23" i="17"/>
  <c r="H18" i="17"/>
  <c r="H19" i="17"/>
  <c r="H17" i="17"/>
  <c r="H12" i="17"/>
  <c r="H11" i="17"/>
  <c r="G42" i="18"/>
  <c r="F40" i="18" s="1"/>
  <c r="G40" i="18" s="1"/>
  <c r="G37" i="18"/>
  <c r="G36" i="18"/>
  <c r="G35" i="18"/>
  <c r="G34" i="18"/>
  <c r="G29" i="18"/>
  <c r="G28" i="18"/>
  <c r="G23" i="18"/>
  <c r="G22" i="18"/>
  <c r="G21" i="18"/>
  <c r="G20" i="18"/>
  <c r="G15" i="18"/>
  <c r="G14" i="18"/>
  <c r="G13" i="18"/>
  <c r="G12" i="18"/>
  <c r="F26" i="18" l="1"/>
  <c r="G26" i="18" s="1"/>
  <c r="F10" i="18"/>
  <c r="G10" i="18" s="1"/>
  <c r="F32" i="18"/>
  <c r="G32" i="18" s="1"/>
  <c r="F18" i="18"/>
  <c r="G18" i="18" s="1"/>
  <c r="H13" i="17" l="1"/>
  <c r="H47" i="17"/>
  <c r="H30" i="17"/>
  <c r="H83" i="17"/>
  <c r="G24" i="2" s="1"/>
  <c r="H66" i="17"/>
  <c r="H85" i="17" l="1"/>
  <c r="G28" i="2" l="1"/>
  <c r="G21" i="2" l="1"/>
  <c r="G22" i="2" l="1"/>
  <c r="G23" i="2"/>
  <c r="G25" i="2" l="1"/>
  <c r="G31" i="2" l="1"/>
  <c r="G32" i="2" s="1"/>
</calcChain>
</file>

<file path=xl/sharedStrings.xml><?xml version="1.0" encoding="utf-8"?>
<sst xmlns="http://schemas.openxmlformats.org/spreadsheetml/2006/main" count="241" uniqueCount="101">
  <si>
    <t>Unit</t>
  </si>
  <si>
    <t>Type of reimbursement</t>
  </si>
  <si>
    <t>Total</t>
  </si>
  <si>
    <t>Unit Price IDR</t>
  </si>
  <si>
    <t>Total Price IDR</t>
  </si>
  <si>
    <t>days</t>
  </si>
  <si>
    <t>nights</t>
  </si>
  <si>
    <t>Outputs</t>
  </si>
  <si>
    <t>Quantity</t>
  </si>
  <si>
    <t>Other Cost</t>
  </si>
  <si>
    <t>Flexible remuneration</t>
  </si>
  <si>
    <t>against evidence</t>
  </si>
  <si>
    <t>Grand Total</t>
  </si>
  <si>
    <t>Fees-daily rate</t>
  </si>
  <si>
    <t>Total Output 1</t>
  </si>
  <si>
    <t>Total Output 2</t>
  </si>
  <si>
    <t xml:space="preserve">Use of the flexible remuneration item requires prior written approval from GIZ
</t>
  </si>
  <si>
    <t>package</t>
  </si>
  <si>
    <t>The budget contains the following costs :</t>
  </si>
  <si>
    <t>Name and address of bidder/contractor</t>
  </si>
  <si>
    <t>Name:</t>
  </si>
  <si>
    <t>Address:</t>
  </si>
  <si>
    <t>Postal Code:</t>
  </si>
  <si>
    <t>Telephone:</t>
  </si>
  <si>
    <t>Email:</t>
  </si>
  <si>
    <t>Note:
- All prices are inclusive of income tax (PPh 23) as GIZ obliged to withhold the income tax.
- All prices are exclusive of Value Added Tax (VAT). Please provide a taxable or non-taxable letter (PKP or Non-PKP)</t>
  </si>
  <si>
    <t>Date, Signature of bidder/contractor</t>
  </si>
  <si>
    <t xml:space="preserve">Travel Expenses </t>
  </si>
  <si>
    <t>Price Schedule</t>
  </si>
  <si>
    <t>Explanations</t>
  </si>
  <si>
    <t>lump sum/output</t>
  </si>
  <si>
    <t xml:space="preserve">Other Cost </t>
  </si>
  <si>
    <t xml:space="preserve">participants </t>
  </si>
  <si>
    <t>Materials</t>
  </si>
  <si>
    <t>Explanation</t>
  </si>
  <si>
    <t>participants</t>
  </si>
  <si>
    <t>Project Name : Empowering Smallholder Farmers through Dwarf Coconut Cultivation</t>
  </si>
  <si>
    <t>For bid review, please provide breakdown cost per output</t>
  </si>
  <si>
    <t>Local Transport</t>
  </si>
  <si>
    <t>round trip</t>
  </si>
  <si>
    <t>Car rental in project area</t>
  </si>
  <si>
    <t>Activity</t>
  </si>
  <si>
    <t>Meeting package</t>
  </si>
  <si>
    <t>Transport allowance for farmers</t>
  </si>
  <si>
    <t>events</t>
  </si>
  <si>
    <t>Tender No : 10023782</t>
  </si>
  <si>
    <t>Project No : G-012232-223/23.1001.9-223.01</t>
  </si>
  <si>
    <t>Assignment : Farmer Business School (FBS) Module Development and Training of Trainers (TOT) for Dwarf Coconut Project</t>
  </si>
  <si>
    <t>Output 1: Preparation of work</t>
  </si>
  <si>
    <t xml:space="preserve">Output 2: Training Needs Assessment </t>
  </si>
  <si>
    <t>Output 3
3.1: Module Development for Farmer Business School
3.2: Conduct Training of Trainers</t>
  </si>
  <si>
    <t xml:space="preserve">Output 4: Support training delivery and provide backstopping </t>
  </si>
  <si>
    <t>Breakdown cost</t>
  </si>
  <si>
    <t>Output 2: Training Needs Assessment</t>
  </si>
  <si>
    <t>Output 2: FGDs for training needs assessment</t>
  </si>
  <si>
    <t>Output 3.1: Module Development for Farmer Business School</t>
  </si>
  <si>
    <t>Output 3.1: 2 One-day testing sessions of training materials</t>
  </si>
  <si>
    <t>Total Output 3.1</t>
  </si>
  <si>
    <t>Output 3.2: Conduct Training of Trainers</t>
  </si>
  <si>
    <t>Output 3.2: 5 days ToT</t>
  </si>
  <si>
    <t>Output 3.2: 5 days pilot ToF</t>
  </si>
  <si>
    <t>Output 3.2: Subcontracts - Graphic Designer/Media Specialist</t>
  </si>
  <si>
    <t>Total Output 3.2</t>
  </si>
  <si>
    <t>Output 4: Support training delivery and provide backstopping</t>
  </si>
  <si>
    <t>Output 4: 8 one-day sessions of triannual check-ins</t>
  </si>
  <si>
    <t>Total Output 4</t>
  </si>
  <si>
    <t>Total output costs</t>
  </si>
  <si>
    <t>(recruited on-site, Banyumas, Central Java)</t>
  </si>
  <si>
    <t xml:space="preserve">Short-term expert pool </t>
  </si>
  <si>
    <t>Team Leader</t>
  </si>
  <si>
    <t>Key Expert 1</t>
  </si>
  <si>
    <t>for team leader and key expert</t>
  </si>
  <si>
    <t>Local transport</t>
  </si>
  <si>
    <t>transfer to/from train station</t>
  </si>
  <si>
    <t>Per-diem in Banyumas, Central Java</t>
  </si>
  <si>
    <t>Accommodation in Banyumas, Central Java</t>
  </si>
  <si>
    <t>Train ticket to Purwokerto</t>
  </si>
  <si>
    <t>Short-term expert pool</t>
  </si>
  <si>
    <t>childcare</t>
  </si>
  <si>
    <t>Meeting package (20 participants x 5 days)</t>
  </si>
  <si>
    <t>Materials (Printing ToT)</t>
  </si>
  <si>
    <t>Materials (Printing ToF)</t>
  </si>
  <si>
    <t xml:space="preserve">Meeting package </t>
  </si>
  <si>
    <t>5 FGDs with 20 farmer representatives</t>
  </si>
  <si>
    <t>No. of experts</t>
  </si>
  <si>
    <t>2 one-day testing sessions of training materials with 10 participants</t>
  </si>
  <si>
    <t>5-day TOT with 20 participants</t>
  </si>
  <si>
    <t>5-day pilot ToF with 20 participants</t>
  </si>
  <si>
    <t>for visualisations in training module and preparation of other supporting media.</t>
  </si>
  <si>
    <t>Other cost</t>
  </si>
  <si>
    <t>5 FGDs for training needs assessment</t>
  </si>
  <si>
    <t>2 One-day testing sessions of training materials</t>
  </si>
  <si>
    <t>5 days ToT</t>
  </si>
  <si>
    <t>5 days pilot ToF</t>
  </si>
  <si>
    <t>8 one-day sessions of triannual check-ins</t>
  </si>
  <si>
    <t>VAT 11%</t>
  </si>
  <si>
    <t>Please delete VAT for Non-PKP</t>
  </si>
  <si>
    <t>Note : must provide taxable or non-taxable letter (PKP or Non-PKP)</t>
  </si>
  <si>
    <t>For bid review, please provide breakdown cost</t>
  </si>
  <si>
    <t>Price per output covers all relevant costs (experts fee, travel, training, FGD, etc.).</t>
  </si>
  <si>
    <t>Maximum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</si>
</sst>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[$IDR]\ #,##0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_ ;\-#,##0\ "/>
  </numFmts>
  <fonts count="2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252525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9"/>
      <color rgb="FF4476A7"/>
      <name val="Arial"/>
      <family val="2"/>
    </font>
    <font>
      <sz val="12"/>
      <color theme="1"/>
      <name val="Arial"/>
      <family val="2"/>
    </font>
    <font>
      <b/>
      <sz val="9"/>
      <color rgb="FFC00000"/>
      <name val="Arial"/>
      <family val="2"/>
    </font>
    <font>
      <b/>
      <sz val="9.5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.5"/>
      <color theme="1"/>
      <name val="Arial"/>
      <family val="2"/>
    </font>
    <font>
      <sz val="9"/>
      <color rgb="FFC00000"/>
      <name val="Arial"/>
      <family val="2"/>
    </font>
    <font>
      <i/>
      <sz val="8.5"/>
      <color rgb="FFFF0000"/>
      <name val="Arial"/>
      <family val="2"/>
    </font>
    <font>
      <sz val="8"/>
      <name val="Arial"/>
      <family val="2"/>
    </font>
    <font>
      <i/>
      <sz val="8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rgb="FFFFFFD5"/>
        <bgColor indexed="64"/>
      </patternFill>
    </fill>
    <fill>
      <patternFill patternType="solid">
        <fgColor rgb="FFF5F4E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9" fontId="6" fillId="3" borderId="5" applyNumberFormat="0">
      <alignment vertical="center" wrapText="1"/>
      <protection locked="0"/>
    </xf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</cellStyleXfs>
  <cellXfs count="181">
    <xf numFmtId="0" fontId="0" fillId="0" borderId="0" xfId="0"/>
    <xf numFmtId="0" fontId="8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41" fontId="7" fillId="0" borderId="3" xfId="3" applyFont="1" applyFill="1" applyBorder="1" applyAlignment="1">
      <alignment horizontal="right" wrapText="1"/>
    </xf>
    <xf numFmtId="0" fontId="4" fillId="0" borderId="0" xfId="0" applyFont="1"/>
    <xf numFmtId="0" fontId="12" fillId="0" borderId="0" xfId="0" applyFont="1"/>
    <xf numFmtId="3" fontId="5" fillId="0" borderId="0" xfId="0" applyNumberFormat="1" applyFont="1"/>
    <xf numFmtId="0" fontId="14" fillId="0" borderId="0" xfId="0" applyFont="1" applyAlignment="1">
      <alignment horizontal="center" vertical="center"/>
    </xf>
    <xf numFmtId="3" fontId="4" fillId="2" borderId="1" xfId="0" applyNumberFormat="1" applyFont="1" applyFill="1" applyBorder="1" applyAlignment="1">
      <alignment wrapText="1"/>
    </xf>
    <xf numFmtId="3" fontId="14" fillId="0" borderId="0" xfId="0" applyNumberFormat="1" applyFont="1"/>
    <xf numFmtId="166" fontId="5" fillId="0" borderId="0" xfId="0" applyNumberFormat="1" applyFont="1"/>
    <xf numFmtId="0" fontId="16" fillId="0" borderId="0" xfId="0" applyFont="1"/>
    <xf numFmtId="0" fontId="17" fillId="0" borderId="0" xfId="0" applyFont="1"/>
    <xf numFmtId="3" fontId="17" fillId="0" borderId="0" xfId="0" applyNumberFormat="1" applyFont="1"/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10" fillId="0" borderId="9" xfId="0" applyFont="1" applyBorder="1" applyAlignment="1">
      <alignment horizontal="left" vertical="center" wrapText="1"/>
    </xf>
    <xf numFmtId="0" fontId="4" fillId="2" borderId="0" xfId="8" applyFont="1" applyFill="1"/>
    <xf numFmtId="0" fontId="4" fillId="2" borderId="12" xfId="0" applyFont="1" applyFill="1" applyBorder="1" applyAlignment="1">
      <alignment horizontal="left"/>
    </xf>
    <xf numFmtId="3" fontId="4" fillId="0" borderId="2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 wrapText="1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/>
    </xf>
    <xf numFmtId="0" fontId="14" fillId="0" borderId="0" xfId="0" applyFont="1"/>
    <xf numFmtId="3" fontId="4" fillId="0" borderId="4" xfId="0" applyNumberFormat="1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3" fontId="4" fillId="0" borderId="8" xfId="0" applyNumberFormat="1" applyFont="1" applyBorder="1" applyAlignment="1" applyProtection="1">
      <alignment horizontal="center"/>
      <protection locked="0"/>
    </xf>
    <xf numFmtId="3" fontId="4" fillId="0" borderId="1" xfId="0" applyNumberFormat="1" applyFont="1" applyBorder="1" applyAlignment="1" applyProtection="1">
      <alignment vertical="center"/>
      <protection locked="0"/>
    </xf>
    <xf numFmtId="3" fontId="4" fillId="0" borderId="4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vertical="center"/>
    </xf>
    <xf numFmtId="167" fontId="18" fillId="0" borderId="0" xfId="6" applyNumberFormat="1" applyFont="1" applyAlignment="1">
      <alignment vertical="center"/>
    </xf>
    <xf numFmtId="3" fontId="17" fillId="0" borderId="0" xfId="0" applyNumberFormat="1" applyFont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166" fontId="17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3" fontId="4" fillId="2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4" fillId="0" borderId="4" xfId="0" applyNumberFormat="1" applyFont="1" applyBorder="1" applyAlignment="1" applyProtection="1">
      <alignment vertical="center"/>
      <protection locked="0"/>
    </xf>
    <xf numFmtId="0" fontId="4" fillId="0" borderId="2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3" fontId="4" fillId="0" borderId="9" xfId="0" applyNumberFormat="1" applyFont="1" applyBorder="1" applyAlignment="1" applyProtection="1">
      <alignment vertical="center"/>
      <protection locked="0"/>
    </xf>
    <xf numFmtId="3" fontId="9" fillId="2" borderId="3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3" fontId="4" fillId="0" borderId="2" xfId="0" applyNumberFormat="1" applyFont="1" applyBorder="1" applyAlignment="1">
      <alignment horizontal="left" vertical="top" wrapText="1"/>
    </xf>
    <xf numFmtId="166" fontId="4" fillId="0" borderId="2" xfId="5" applyNumberFormat="1" applyFont="1" applyFill="1" applyBorder="1" applyAlignment="1">
      <alignment horizontal="right" vertical="center"/>
    </xf>
    <xf numFmtId="3" fontId="13" fillId="0" borderId="0" xfId="0" applyNumberFormat="1" applyFont="1"/>
    <xf numFmtId="41" fontId="4" fillId="0" borderId="3" xfId="3" applyFont="1" applyFill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0" fillId="0" borderId="9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3" fontId="4" fillId="4" borderId="4" xfId="0" applyNumberFormat="1" applyFont="1" applyFill="1" applyBorder="1" applyAlignment="1" applyProtection="1">
      <alignment horizontal="right" vertical="center"/>
      <protection locked="0"/>
    </xf>
    <xf numFmtId="3" fontId="4" fillId="4" borderId="1" xfId="0" applyNumberFormat="1" applyFont="1" applyFill="1" applyBorder="1" applyAlignment="1" applyProtection="1">
      <alignment horizontal="right" vertical="center"/>
      <protection locked="0"/>
    </xf>
    <xf numFmtId="3" fontId="4" fillId="4" borderId="1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>
      <alignment horizontal="center" vertical="center"/>
    </xf>
    <xf numFmtId="3" fontId="15" fillId="0" borderId="22" xfId="0" applyNumberFormat="1" applyFont="1" applyBorder="1" applyAlignment="1" applyProtection="1">
      <alignment horizontal="right" vertical="center"/>
      <protection locked="0"/>
    </xf>
    <xf numFmtId="3" fontId="7" fillId="0" borderId="22" xfId="0" applyNumberFormat="1" applyFont="1" applyBorder="1" applyAlignment="1">
      <alignment horizontal="right" vertical="center"/>
    </xf>
    <xf numFmtId="3" fontId="4" fillId="0" borderId="22" xfId="0" applyNumberFormat="1" applyFont="1" applyBorder="1" applyAlignment="1">
      <alignment vertical="center" wrapText="1"/>
    </xf>
    <xf numFmtId="3" fontId="15" fillId="0" borderId="9" xfId="0" applyNumberFormat="1" applyFont="1" applyBorder="1" applyAlignment="1" applyProtection="1">
      <alignment horizontal="right" vertical="center"/>
      <protection locked="0"/>
    </xf>
    <xf numFmtId="3" fontId="15" fillId="0" borderId="1" xfId="0" applyNumberFormat="1" applyFont="1" applyBorder="1" applyAlignment="1" applyProtection="1">
      <alignment horizontal="right" vertical="center"/>
      <protection locked="0"/>
    </xf>
    <xf numFmtId="3" fontId="7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3" fontId="15" fillId="0" borderId="18" xfId="0" applyNumberFormat="1" applyFont="1" applyBorder="1" applyAlignment="1" applyProtection="1">
      <alignment horizontal="right" vertical="center"/>
      <protection locked="0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1" fontId="7" fillId="0" borderId="1" xfId="3" applyFont="1" applyFill="1" applyBorder="1" applyAlignment="1">
      <alignment horizontal="right"/>
    </xf>
    <xf numFmtId="168" fontId="5" fillId="4" borderId="1" xfId="6" applyNumberFormat="1" applyFont="1" applyFill="1" applyBorder="1" applyAlignment="1" applyProtection="1">
      <alignment horizontal="right" vertical="center" wrapText="1"/>
      <protection locked="0"/>
    </xf>
    <xf numFmtId="0" fontId="7" fillId="2" borderId="9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 wrapText="1"/>
    </xf>
    <xf numFmtId="49" fontId="4" fillId="0" borderId="20" xfId="4" applyFont="1" applyFill="1" applyBorder="1">
      <alignment vertical="center" wrapText="1"/>
      <protection locked="0"/>
    </xf>
    <xf numFmtId="3" fontId="4" fillId="0" borderId="17" xfId="0" applyNumberFormat="1" applyFont="1" applyBorder="1" applyAlignment="1" applyProtection="1">
      <alignment horizontal="center" vertical="center"/>
      <protection locked="0"/>
    </xf>
    <xf numFmtId="3" fontId="4" fillId="0" borderId="17" xfId="0" applyNumberFormat="1" applyFont="1" applyBorder="1" applyAlignment="1" applyProtection="1">
      <alignment vertical="center"/>
      <protection locked="0"/>
    </xf>
    <xf numFmtId="3" fontId="4" fillId="2" borderId="15" xfId="0" applyNumberFormat="1" applyFont="1" applyFill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49" fontId="4" fillId="0" borderId="21" xfId="4" applyFont="1" applyFill="1" applyBorder="1">
      <alignment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/>
    </xf>
    <xf numFmtId="49" fontId="7" fillId="0" borderId="20" xfId="4" applyFont="1" applyFill="1" applyBorder="1">
      <alignment vertical="center" wrapText="1"/>
      <protection locked="0"/>
    </xf>
    <xf numFmtId="3" fontId="7" fillId="0" borderId="18" xfId="0" applyNumberFormat="1" applyFont="1" applyBorder="1" applyAlignment="1" applyProtection="1">
      <alignment horizontal="left" vertical="center"/>
      <protection locked="0"/>
    </xf>
    <xf numFmtId="3" fontId="15" fillId="0" borderId="1" xfId="0" applyNumberFormat="1" applyFont="1" applyBorder="1" applyAlignment="1" applyProtection="1">
      <alignment horizontal="right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/>
    </xf>
    <xf numFmtId="49" fontId="4" fillId="0" borderId="1" xfId="4" applyFont="1" applyFill="1" applyBorder="1">
      <alignment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 applyProtection="1">
      <alignment horizontal="left" vertical="center"/>
      <protection locked="0"/>
    </xf>
    <xf numFmtId="49" fontId="4" fillId="0" borderId="11" xfId="4" applyFont="1" applyFill="1" applyBorder="1">
      <alignment vertical="center" wrapText="1"/>
      <protection locked="0"/>
    </xf>
    <xf numFmtId="0" fontId="4" fillId="0" borderId="9" xfId="0" applyFont="1" applyBorder="1" applyAlignment="1">
      <alignment vertical="center" wrapText="1"/>
    </xf>
    <xf numFmtId="3" fontId="4" fillId="0" borderId="8" xfId="0" applyNumberFormat="1" applyFont="1" applyBorder="1" applyAlignment="1" applyProtection="1">
      <alignment horizontal="center" vertical="center"/>
      <protection locked="0"/>
    </xf>
    <xf numFmtId="49" fontId="4" fillId="0" borderId="4" xfId="4" applyFont="1" applyFill="1" applyBorder="1">
      <alignment vertical="center" wrapText="1"/>
      <protection locked="0"/>
    </xf>
    <xf numFmtId="3" fontId="4" fillId="2" borderId="3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 applyProtection="1">
      <alignment vertical="center"/>
      <protection locked="0"/>
    </xf>
    <xf numFmtId="3" fontId="4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3" fontId="7" fillId="0" borderId="1" xfId="0" applyNumberFormat="1" applyFont="1" applyBorder="1" applyAlignment="1" applyProtection="1">
      <alignment horizontal="center" vertical="center"/>
      <protection locked="0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 vertical="center" wrapText="1"/>
    </xf>
    <xf numFmtId="3" fontId="4" fillId="0" borderId="3" xfId="0" applyNumberFormat="1" applyFont="1" applyBorder="1" applyAlignment="1" applyProtection="1">
      <alignment horizontal="center"/>
      <protection locked="0"/>
    </xf>
    <xf numFmtId="3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3" fontId="24" fillId="5" borderId="2" xfId="0" applyNumberFormat="1" applyFont="1" applyFill="1" applyBorder="1" applyAlignment="1">
      <alignment horizontal="right"/>
    </xf>
    <xf numFmtId="3" fontId="4" fillId="5" borderId="1" xfId="0" applyNumberFormat="1" applyFont="1" applyFill="1" applyBorder="1" applyAlignment="1">
      <alignment wrapText="1"/>
    </xf>
    <xf numFmtId="3" fontId="4" fillId="5" borderId="1" xfId="0" applyNumberFormat="1" applyFont="1" applyFill="1" applyBorder="1" applyAlignment="1">
      <alignment horizontal="center" wrapText="1"/>
    </xf>
    <xf numFmtId="3" fontId="4" fillId="5" borderId="3" xfId="0" applyNumberFormat="1" applyFont="1" applyFill="1" applyBorder="1" applyAlignment="1">
      <alignment horizontal="center" wrapText="1"/>
    </xf>
    <xf numFmtId="3" fontId="24" fillId="5" borderId="1" xfId="0" applyNumberFormat="1" applyFont="1" applyFill="1" applyBorder="1" applyAlignment="1">
      <alignment horizontal="right"/>
    </xf>
    <xf numFmtId="0" fontId="25" fillId="0" borderId="0" xfId="0" applyFont="1" applyAlignment="1">
      <alignment vertical="top"/>
    </xf>
    <xf numFmtId="49" fontId="4" fillId="0" borderId="1" xfId="4" applyFont="1" applyFill="1" applyBorder="1" applyAlignment="1">
      <alignment vertical="center"/>
      <protection locked="0"/>
    </xf>
    <xf numFmtId="0" fontId="7" fillId="5" borderId="3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/>
    </xf>
    <xf numFmtId="41" fontId="7" fillId="0" borderId="3" xfId="3" applyFont="1" applyBorder="1" applyAlignment="1">
      <alignment horizontal="right" vertical="center" wrapText="1"/>
    </xf>
    <xf numFmtId="0" fontId="21" fillId="5" borderId="1" xfId="0" applyFont="1" applyFill="1" applyBorder="1" applyAlignment="1">
      <alignment horizontal="center" vertical="center" wrapText="1"/>
    </xf>
    <xf numFmtId="3" fontId="26" fillId="0" borderId="2" xfId="0" applyNumberFormat="1" applyFont="1" applyBorder="1" applyAlignment="1">
      <alignment vertical="center" wrapText="1"/>
    </xf>
    <xf numFmtId="41" fontId="4" fillId="0" borderId="8" xfId="3" applyFont="1" applyBorder="1" applyAlignment="1">
      <alignment horizontal="center" vertical="center" wrapText="1"/>
    </xf>
    <xf numFmtId="41" fontId="7" fillId="0" borderId="3" xfId="3" applyFont="1" applyFill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10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3" fontId="24" fillId="5" borderId="1" xfId="0" applyNumberFormat="1" applyFont="1" applyFill="1" applyBorder="1" applyAlignment="1" applyProtection="1">
      <alignment horizontal="right"/>
      <protection locked="0"/>
    </xf>
    <xf numFmtId="3" fontId="24" fillId="5" borderId="9" xfId="0" applyNumberFormat="1" applyFont="1" applyFill="1" applyBorder="1" applyAlignment="1" applyProtection="1">
      <alignment horizontal="right"/>
      <protection locked="0"/>
    </xf>
    <xf numFmtId="3" fontId="24" fillId="5" borderId="8" xfId="0" applyNumberFormat="1" applyFont="1" applyFill="1" applyBorder="1" applyAlignment="1" applyProtection="1">
      <alignment horizontal="right"/>
      <protection locked="0"/>
    </xf>
    <xf numFmtId="3" fontId="24" fillId="5" borderId="3" xfId="0" applyNumberFormat="1" applyFont="1" applyFill="1" applyBorder="1" applyAlignment="1" applyProtection="1">
      <alignment horizontal="right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3" fontId="24" fillId="5" borderId="18" xfId="0" applyNumberFormat="1" applyFont="1" applyFill="1" applyBorder="1" applyAlignment="1" applyProtection="1">
      <alignment horizontal="right"/>
      <protection locked="0"/>
    </xf>
    <xf numFmtId="3" fontId="24" fillId="5" borderId="7" xfId="0" applyNumberFormat="1" applyFont="1" applyFill="1" applyBorder="1" applyAlignment="1" applyProtection="1">
      <alignment horizontal="right"/>
      <protection locked="0"/>
    </xf>
    <xf numFmtId="3" fontId="24" fillId="5" borderId="16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0">
    <cellStyle name="Comma" xfId="6" builtinId="3"/>
    <cellStyle name="Comma [0]" xfId="3" builtinId="6"/>
    <cellStyle name="Comma [0] 2" xfId="7" xr:uid="{6AE40938-26B0-461F-8375-A28925205972}"/>
    <cellStyle name="Comma 2" xfId="5" xr:uid="{876370BF-1E29-44B7-A71D-EFB530C03167}"/>
    <cellStyle name="Comma 2 2" xfId="9" xr:uid="{F2900C44-3044-4138-9DEB-353EE90FE130}"/>
    <cellStyle name="Eingabe Tabelle" xfId="4" xr:uid="{D73D1D7C-9F7B-484D-AD6C-C29E14FB5535}"/>
    <cellStyle name="Followed Hyperlink" xfId="2" builtinId="9" hidden="1"/>
    <cellStyle name="Hyperlink" xfId="1" builtinId="8" hidden="1"/>
    <cellStyle name="Normal" xfId="0" builtinId="0"/>
    <cellStyle name="Normal_Estimasi Biaya Rumah Kepsek" xfId="8" xr:uid="{B4DD6B19-2935-41EA-B9F7-B1306472BE9E}"/>
  </cellStyles>
  <dxfs count="0"/>
  <tableStyles count="0" defaultTableStyle="TableStyleMedium9" defaultPivotStyle="PivotStyleMedium4"/>
  <colors>
    <mruColors>
      <color rgb="FFF5F4EF"/>
      <color rgb="FFF1F0E7"/>
      <color rgb="FF00FFFF"/>
      <color rgb="FFFFFFD5"/>
      <color rgb="FFFFFF8B"/>
      <color rgb="FFFFFFAB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1910-F28A-4656-B3B6-C7893E2A3A05}">
  <dimension ref="B2:J40"/>
  <sheetViews>
    <sheetView showGridLines="0" tabSelected="1" zoomScaleNormal="100" zoomScalePageLayoutView="72" workbookViewId="0">
      <selection activeCell="G31" sqref="G31"/>
    </sheetView>
  </sheetViews>
  <sheetFormatPr defaultColWidth="11" defaultRowHeight="12.75" x14ac:dyDescent="0.35"/>
  <cols>
    <col min="1" max="1" width="2.8125" style="2" customWidth="1"/>
    <col min="2" max="2" width="32.25" style="2" customWidth="1"/>
    <col min="3" max="3" width="10.25" style="2" customWidth="1"/>
    <col min="4" max="4" width="12.5625" style="2" customWidth="1"/>
    <col min="5" max="5" width="7.3125" style="45" customWidth="1"/>
    <col min="6" max="6" width="12.5625" style="2" customWidth="1"/>
    <col min="7" max="7" width="14.0625" style="2" customWidth="1"/>
    <col min="8" max="8" width="22.75" style="2" customWidth="1"/>
    <col min="9" max="9" width="12.4375" style="17" bestFit="1" customWidth="1"/>
    <col min="10" max="10" width="11.0625" style="17" bestFit="1" customWidth="1"/>
    <col min="11" max="16384" width="11" style="2"/>
  </cols>
  <sheetData>
    <row r="2" spans="2:10" s="1" customFormat="1" ht="17.649999999999999" x14ac:dyDescent="0.5">
      <c r="B2" s="159" t="s">
        <v>28</v>
      </c>
      <c r="C2" s="159"/>
      <c r="D2" s="159"/>
      <c r="E2" s="159"/>
      <c r="F2" s="159"/>
      <c r="G2" s="159"/>
      <c r="H2" s="159"/>
    </row>
    <row r="3" spans="2:10" s="1" customFormat="1" ht="17.649999999999999" x14ac:dyDescent="0.5">
      <c r="B3" s="19"/>
      <c r="C3" s="19"/>
      <c r="D3" s="19"/>
      <c r="E3" s="19"/>
      <c r="F3" s="19"/>
      <c r="G3" s="19"/>
      <c r="H3" s="19"/>
    </row>
    <row r="4" spans="2:10" s="1" customFormat="1" ht="11.65" x14ac:dyDescent="0.35">
      <c r="B4" s="20"/>
      <c r="C4" s="20"/>
      <c r="D4" s="20"/>
      <c r="E4" s="20"/>
      <c r="F4" s="20"/>
      <c r="G4" s="20"/>
      <c r="H4" s="20"/>
    </row>
    <row r="5" spans="2:10" s="1" customFormat="1" ht="11.65" x14ac:dyDescent="0.35">
      <c r="B5" s="20"/>
      <c r="C5" s="20"/>
      <c r="D5" s="20"/>
      <c r="E5" s="20"/>
      <c r="F5" s="20"/>
      <c r="G5" s="20"/>
      <c r="H5" s="20"/>
    </row>
    <row r="6" spans="2:10" ht="16.5" customHeight="1" x14ac:dyDescent="0.35">
      <c r="B6" s="1" t="s">
        <v>19</v>
      </c>
      <c r="C6" s="21" t="s">
        <v>20</v>
      </c>
      <c r="D6" s="161"/>
      <c r="E6" s="161"/>
      <c r="F6" s="161"/>
      <c r="G6" s="162"/>
      <c r="H6" s="23"/>
      <c r="I6" s="2"/>
      <c r="J6" s="2"/>
    </row>
    <row r="7" spans="2:10" ht="16.5" customHeight="1" x14ac:dyDescent="0.35">
      <c r="B7" s="1"/>
      <c r="C7" s="21" t="s">
        <v>21</v>
      </c>
      <c r="D7" s="22"/>
      <c r="E7" s="46"/>
      <c r="F7" s="22"/>
      <c r="G7" s="23"/>
      <c r="H7" s="23"/>
      <c r="I7" s="2"/>
      <c r="J7" s="2"/>
    </row>
    <row r="8" spans="2:10" ht="16.5" customHeight="1" x14ac:dyDescent="0.35">
      <c r="B8" s="1"/>
      <c r="C8" s="1"/>
      <c r="D8" s="24"/>
      <c r="E8" s="47"/>
      <c r="F8" s="24"/>
      <c r="G8" s="5"/>
      <c r="H8" s="5"/>
      <c r="I8" s="2"/>
      <c r="J8" s="2"/>
    </row>
    <row r="9" spans="2:10" ht="16.5" customHeight="1" x14ac:dyDescent="0.35">
      <c r="B9" s="1"/>
      <c r="C9" s="1"/>
      <c r="D9" s="24"/>
      <c r="E9" s="47"/>
      <c r="F9" s="24"/>
      <c r="G9" s="5"/>
      <c r="H9" s="5"/>
      <c r="I9" s="2"/>
      <c r="J9" s="2"/>
    </row>
    <row r="10" spans="2:10" ht="16.5" customHeight="1" x14ac:dyDescent="0.35">
      <c r="B10" s="1"/>
      <c r="C10" s="1" t="s">
        <v>22</v>
      </c>
      <c r="D10" s="24"/>
      <c r="E10" s="47"/>
      <c r="F10" s="24"/>
      <c r="G10" s="5"/>
      <c r="H10" s="5"/>
      <c r="I10" s="2"/>
      <c r="J10" s="2"/>
    </row>
    <row r="11" spans="2:10" ht="16.5" customHeight="1" x14ac:dyDescent="0.35">
      <c r="B11" s="1"/>
      <c r="C11" s="1" t="s">
        <v>23</v>
      </c>
      <c r="D11" s="24"/>
      <c r="E11" s="47"/>
      <c r="F11" s="24"/>
      <c r="G11" s="5"/>
      <c r="H11" s="5"/>
      <c r="I11" s="2"/>
      <c r="J11" s="2"/>
    </row>
    <row r="12" spans="2:10" ht="16.5" customHeight="1" x14ac:dyDescent="0.35">
      <c r="C12" s="21" t="s">
        <v>24</v>
      </c>
      <c r="D12" s="24"/>
      <c r="E12" s="47"/>
      <c r="F12" s="24"/>
      <c r="G12" s="5"/>
      <c r="H12" s="5"/>
      <c r="I12" s="2"/>
      <c r="J12" s="2"/>
    </row>
    <row r="13" spans="2:10" ht="16.5" customHeight="1" x14ac:dyDescent="0.35">
      <c r="C13" s="6"/>
      <c r="D13" s="5"/>
      <c r="E13" s="48"/>
      <c r="F13" s="5"/>
      <c r="G13" s="5"/>
      <c r="H13" s="5"/>
    </row>
    <row r="14" spans="2:10" ht="16.5" customHeight="1" x14ac:dyDescent="0.35">
      <c r="C14" s="6"/>
      <c r="D14" s="5"/>
      <c r="E14" s="48"/>
      <c r="F14" s="5"/>
      <c r="G14" s="5"/>
      <c r="H14" s="5"/>
    </row>
    <row r="15" spans="2:10" s="3" customFormat="1" ht="12.4" customHeight="1" x14ac:dyDescent="0.35">
      <c r="B15" s="84" t="s">
        <v>45</v>
      </c>
      <c r="C15" s="4"/>
      <c r="D15" s="4"/>
      <c r="E15" s="49"/>
      <c r="F15" s="4"/>
      <c r="G15" s="4"/>
      <c r="H15" s="4"/>
      <c r="I15" s="17"/>
      <c r="J15" s="17"/>
    </row>
    <row r="16" spans="2:10" s="3" customFormat="1" ht="12.4" customHeight="1" x14ac:dyDescent="0.35">
      <c r="B16" s="84" t="s">
        <v>36</v>
      </c>
      <c r="C16" s="4"/>
      <c r="D16" s="4"/>
      <c r="E16" s="49"/>
      <c r="F16" s="4"/>
      <c r="G16" s="4"/>
      <c r="H16" s="4"/>
      <c r="I16" s="17"/>
      <c r="J16" s="17"/>
    </row>
    <row r="17" spans="2:10" s="3" customFormat="1" ht="12.4" customHeight="1" x14ac:dyDescent="0.35">
      <c r="B17" s="84" t="s">
        <v>46</v>
      </c>
      <c r="C17" s="4"/>
      <c r="D17" s="4"/>
      <c r="E17" s="49"/>
      <c r="F17" s="4"/>
      <c r="G17" s="4"/>
      <c r="H17" s="4"/>
      <c r="I17" s="17"/>
      <c r="J17" s="17"/>
    </row>
    <row r="18" spans="2:10" s="3" customFormat="1" ht="12.4" customHeight="1" x14ac:dyDescent="0.35">
      <c r="B18" s="84" t="s">
        <v>47</v>
      </c>
      <c r="C18" s="4"/>
      <c r="D18" s="4"/>
      <c r="E18" s="49"/>
      <c r="F18" s="4"/>
      <c r="G18" s="4"/>
      <c r="H18" s="4"/>
      <c r="I18" s="17"/>
      <c r="J18" s="17"/>
    </row>
    <row r="19" spans="2:10" ht="11.25" customHeight="1" x14ac:dyDescent="0.35">
      <c r="B19" s="160"/>
      <c r="C19" s="160"/>
      <c r="D19" s="160"/>
      <c r="E19" s="160"/>
      <c r="F19" s="160"/>
      <c r="G19" s="160"/>
      <c r="H19" s="7"/>
    </row>
    <row r="20" spans="2:10" s="3" customFormat="1" ht="25.15" customHeight="1" x14ac:dyDescent="0.35">
      <c r="B20" s="157" t="s">
        <v>7</v>
      </c>
      <c r="C20" s="158"/>
      <c r="D20" s="149" t="s">
        <v>1</v>
      </c>
      <c r="E20" s="136" t="s">
        <v>8</v>
      </c>
      <c r="F20" s="137" t="s">
        <v>3</v>
      </c>
      <c r="G20" s="138" t="s">
        <v>4</v>
      </c>
      <c r="H20" s="138" t="s">
        <v>29</v>
      </c>
      <c r="I20" s="17"/>
      <c r="J20" s="17"/>
    </row>
    <row r="21" spans="2:10" s="3" customFormat="1" ht="16.149999999999999" customHeight="1" x14ac:dyDescent="0.5">
      <c r="B21" s="50" t="s">
        <v>48</v>
      </c>
      <c r="C21" s="82"/>
      <c r="D21" s="40" t="s">
        <v>30</v>
      </c>
      <c r="E21" s="35">
        <v>1</v>
      </c>
      <c r="F21" s="87"/>
      <c r="G21" s="44">
        <f>F21*E21</f>
        <v>0</v>
      </c>
      <c r="H21" s="165" t="s">
        <v>99</v>
      </c>
      <c r="I21" s="41"/>
      <c r="J21" s="41"/>
    </row>
    <row r="22" spans="2:10" s="3" customFormat="1" ht="15.4" customHeight="1" x14ac:dyDescent="0.5">
      <c r="B22" s="85" t="s">
        <v>49</v>
      </c>
      <c r="C22" s="86"/>
      <c r="D22" s="40" t="s">
        <v>30</v>
      </c>
      <c r="E22" s="31">
        <v>1</v>
      </c>
      <c r="F22" s="88"/>
      <c r="G22" s="44">
        <f t="shared" ref="G22:G24" si="0">F22*E22</f>
        <v>0</v>
      </c>
      <c r="H22" s="166"/>
      <c r="I22" s="42"/>
      <c r="J22" s="43"/>
    </row>
    <row r="23" spans="2:10" s="3" customFormat="1" ht="36.4" customHeight="1" x14ac:dyDescent="0.5">
      <c r="B23" s="163" t="s">
        <v>50</v>
      </c>
      <c r="C23" s="164"/>
      <c r="D23" s="40" t="s">
        <v>30</v>
      </c>
      <c r="E23" s="35">
        <v>1</v>
      </c>
      <c r="F23" s="87"/>
      <c r="G23" s="59">
        <f t="shared" si="0"/>
        <v>0</v>
      </c>
      <c r="H23" s="167"/>
      <c r="I23" s="41"/>
      <c r="J23" s="41"/>
    </row>
    <row r="24" spans="2:10" s="3" customFormat="1" ht="19.25" customHeight="1" x14ac:dyDescent="0.5">
      <c r="B24" s="163" t="s">
        <v>51</v>
      </c>
      <c r="C24" s="164"/>
      <c r="D24" s="40" t="s">
        <v>30</v>
      </c>
      <c r="E24" s="35">
        <v>1</v>
      </c>
      <c r="F24" s="89"/>
      <c r="G24" s="59">
        <f t="shared" si="0"/>
        <v>0</v>
      </c>
      <c r="H24" s="83"/>
      <c r="I24" s="41"/>
      <c r="J24" s="41"/>
    </row>
    <row r="25" spans="2:10" s="3" customFormat="1" ht="22.15" customHeight="1" x14ac:dyDescent="0.35">
      <c r="B25" s="25"/>
      <c r="C25" s="29"/>
      <c r="D25" s="31"/>
      <c r="E25" s="31"/>
      <c r="F25" s="8" t="s">
        <v>2</v>
      </c>
      <c r="G25" s="33">
        <f>SUM(G21:G24)</f>
        <v>0</v>
      </c>
      <c r="H25" s="30"/>
      <c r="I25" s="17"/>
      <c r="J25" s="17"/>
    </row>
    <row r="26" spans="2:10" s="3" customFormat="1" ht="18.399999999999999" customHeight="1" x14ac:dyDescent="0.35">
      <c r="B26" s="25"/>
      <c r="C26" s="29"/>
      <c r="D26" s="31"/>
      <c r="E26" s="31"/>
      <c r="F26" s="8"/>
      <c r="G26" s="33"/>
      <c r="H26" s="30"/>
      <c r="I26" s="18"/>
      <c r="J26" s="17"/>
    </row>
    <row r="27" spans="2:10" s="3" customFormat="1" ht="22.5" customHeight="1" x14ac:dyDescent="0.35">
      <c r="B27" s="157" t="s">
        <v>9</v>
      </c>
      <c r="C27" s="158"/>
      <c r="D27" s="149" t="s">
        <v>1</v>
      </c>
      <c r="E27" s="136" t="s">
        <v>8</v>
      </c>
      <c r="F27" s="137" t="s">
        <v>3</v>
      </c>
      <c r="G27" s="138" t="s">
        <v>4</v>
      </c>
      <c r="H27" s="138" t="s">
        <v>29</v>
      </c>
      <c r="I27" s="17"/>
      <c r="J27" s="17"/>
    </row>
    <row r="28" spans="2:10" s="3" customFormat="1" ht="37.9" customHeight="1" x14ac:dyDescent="0.5">
      <c r="B28" s="25" t="s">
        <v>10</v>
      </c>
      <c r="C28" s="29"/>
      <c r="D28" s="31" t="s">
        <v>11</v>
      </c>
      <c r="E28" s="31">
        <v>1</v>
      </c>
      <c r="F28" s="81">
        <v>62000000</v>
      </c>
      <c r="G28" s="79">
        <f t="shared" ref="G28" si="1">F28*E28</f>
        <v>62000000</v>
      </c>
      <c r="H28" s="78" t="s">
        <v>16</v>
      </c>
      <c r="I28" s="41"/>
      <c r="J28" s="51"/>
    </row>
    <row r="29" spans="2:10" s="3" customFormat="1" ht="20.25" customHeight="1" x14ac:dyDescent="0.35">
      <c r="B29" s="25"/>
      <c r="C29" s="29"/>
      <c r="D29" s="125"/>
      <c r="E29" s="125"/>
      <c r="F29" s="151"/>
      <c r="G29" s="59"/>
      <c r="H29" s="30"/>
      <c r="I29" s="17"/>
      <c r="J29" s="17"/>
    </row>
    <row r="30" spans="2:10" s="3" customFormat="1" ht="15.4" customHeight="1" x14ac:dyDescent="0.35">
      <c r="B30" s="25"/>
      <c r="C30" s="29"/>
      <c r="D30" s="125"/>
      <c r="E30" s="125"/>
      <c r="F30" s="148" t="s">
        <v>2</v>
      </c>
      <c r="G30" s="28">
        <f>SUM(G25:G29)</f>
        <v>62000000</v>
      </c>
      <c r="H30" s="30"/>
      <c r="I30" s="17"/>
      <c r="J30" s="17"/>
    </row>
    <row r="31" spans="2:10" s="3" customFormat="1" ht="15.4" customHeight="1" x14ac:dyDescent="0.35">
      <c r="B31" s="168" t="s">
        <v>97</v>
      </c>
      <c r="C31" s="169"/>
      <c r="D31" s="169"/>
      <c r="E31" s="125"/>
      <c r="F31" s="148" t="s">
        <v>95</v>
      </c>
      <c r="G31" s="28">
        <f>11%*G30</f>
        <v>6820000</v>
      </c>
      <c r="H31" s="150" t="s">
        <v>96</v>
      </c>
      <c r="I31" s="17"/>
      <c r="J31" s="17"/>
    </row>
    <row r="32" spans="2:10" s="3" customFormat="1" ht="21.4" customHeight="1" x14ac:dyDescent="0.5">
      <c r="B32" s="25"/>
      <c r="C32" s="29"/>
      <c r="D32" s="125"/>
      <c r="E32" s="125"/>
      <c r="F32" s="152" t="s">
        <v>12</v>
      </c>
      <c r="G32" s="153">
        <f>SUM(G30:G31)</f>
        <v>68820000</v>
      </c>
      <c r="H32" s="30"/>
      <c r="I32" s="41"/>
      <c r="J32" s="41"/>
    </row>
    <row r="33" spans="2:8" ht="33.75" customHeight="1" x14ac:dyDescent="0.35">
      <c r="B33" s="156" t="s">
        <v>25</v>
      </c>
      <c r="C33" s="156"/>
      <c r="D33" s="156"/>
      <c r="E33" s="156"/>
      <c r="F33" s="156"/>
      <c r="G33" s="9"/>
      <c r="H33" s="9"/>
    </row>
    <row r="34" spans="2:8" ht="15" x14ac:dyDescent="0.4">
      <c r="B34" s="10"/>
      <c r="F34" s="15"/>
      <c r="G34" s="14"/>
      <c r="H34" s="80"/>
    </row>
    <row r="35" spans="2:8" x14ac:dyDescent="0.35">
      <c r="G35" s="11"/>
      <c r="H35" s="11"/>
    </row>
    <row r="36" spans="2:8" x14ac:dyDescent="0.35">
      <c r="G36" s="11"/>
      <c r="H36" s="11"/>
    </row>
    <row r="37" spans="2:8" x14ac:dyDescent="0.35">
      <c r="F37" s="26"/>
    </row>
    <row r="38" spans="2:8" x14ac:dyDescent="0.35">
      <c r="B38" s="27" t="s">
        <v>26</v>
      </c>
      <c r="F38" s="26"/>
    </row>
    <row r="39" spans="2:8" x14ac:dyDescent="0.35">
      <c r="F39" s="26"/>
    </row>
    <row r="40" spans="2:8" x14ac:dyDescent="0.35">
      <c r="F40" s="26"/>
    </row>
  </sheetData>
  <mergeCells count="10">
    <mergeCell ref="B33:F33"/>
    <mergeCell ref="B27:C27"/>
    <mergeCell ref="B2:H2"/>
    <mergeCell ref="B19:G19"/>
    <mergeCell ref="B20:C20"/>
    <mergeCell ref="D6:G6"/>
    <mergeCell ref="B23:C23"/>
    <mergeCell ref="H21:H23"/>
    <mergeCell ref="B24:C24"/>
    <mergeCell ref="B31:D31"/>
  </mergeCells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8B76-7BE0-4A99-A757-BA52F47CA927}">
  <dimension ref="A1:J85"/>
  <sheetViews>
    <sheetView showGridLines="0" topLeftCell="A68" zoomScaleNormal="100" workbookViewId="0">
      <selection activeCell="G90" sqref="G90"/>
    </sheetView>
  </sheetViews>
  <sheetFormatPr defaultColWidth="9" defaultRowHeight="16.5" customHeight="1" x14ac:dyDescent="0.4"/>
  <cols>
    <col min="1" max="1" width="2.5" style="34" customWidth="1"/>
    <col min="2" max="2" width="2.375" style="34" customWidth="1"/>
    <col min="3" max="3" width="35.6875" style="34" customWidth="1"/>
    <col min="4" max="5" width="10.75" style="12" customWidth="1"/>
    <col min="6" max="6" width="7.875" style="12" customWidth="1"/>
    <col min="7" max="7" width="14.3125" style="34" customWidth="1"/>
    <col min="8" max="8" width="14.6875" style="34" customWidth="1"/>
    <col min="9" max="9" width="28.9375" style="34" customWidth="1"/>
    <col min="10" max="10" width="2.75" style="34" customWidth="1"/>
    <col min="11" max="11" width="5.375" style="34" customWidth="1"/>
    <col min="12" max="16384" width="9" style="34"/>
  </cols>
  <sheetData>
    <row r="1" spans="2:9" ht="9.75" customHeight="1" x14ac:dyDescent="0.4"/>
    <row r="2" spans="2:9" ht="27.75" customHeight="1" x14ac:dyDescent="0.4">
      <c r="B2" s="144" t="s">
        <v>37</v>
      </c>
    </row>
    <row r="3" spans="2:9" ht="16.5" customHeight="1" x14ac:dyDescent="0.4">
      <c r="B3" s="52" t="s">
        <v>52</v>
      </c>
    </row>
    <row r="4" spans="2:9" ht="9.4" customHeight="1" x14ac:dyDescent="0.4">
      <c r="B4" s="16"/>
      <c r="C4" s="16"/>
      <c r="D4" s="16"/>
      <c r="E4" s="16"/>
      <c r="F4" s="16"/>
      <c r="G4" s="16"/>
    </row>
    <row r="5" spans="2:9" s="76" customFormat="1" ht="12.85" customHeight="1" x14ac:dyDescent="0.5">
      <c r="B5" s="84" t="s">
        <v>45</v>
      </c>
      <c r="C5" s="77"/>
      <c r="D5" s="77"/>
      <c r="E5" s="77"/>
      <c r="F5" s="77"/>
      <c r="G5" s="77"/>
    </row>
    <row r="6" spans="2:9" s="32" customFormat="1" ht="12.85" customHeight="1" x14ac:dyDescent="0.5">
      <c r="B6" s="84" t="s">
        <v>47</v>
      </c>
      <c r="C6" s="77"/>
      <c r="D6" s="77"/>
      <c r="E6" s="77"/>
      <c r="F6" s="90"/>
      <c r="G6" s="77"/>
      <c r="H6" s="77"/>
      <c r="I6" s="77"/>
    </row>
    <row r="7" spans="2:9" s="2" customFormat="1" ht="10.9" customHeight="1" x14ac:dyDescent="0.35">
      <c r="D7" s="49"/>
      <c r="E7" s="49"/>
      <c r="F7" s="49"/>
    </row>
    <row r="8" spans="2:9" s="3" customFormat="1" ht="16.899999999999999" customHeight="1" x14ac:dyDescent="0.5">
      <c r="B8" s="157" t="s">
        <v>7</v>
      </c>
      <c r="C8" s="158"/>
      <c r="D8" s="136" t="s">
        <v>0</v>
      </c>
      <c r="E8" s="136" t="s">
        <v>84</v>
      </c>
      <c r="F8" s="136" t="s">
        <v>8</v>
      </c>
      <c r="G8" s="137" t="s">
        <v>3</v>
      </c>
      <c r="H8" s="138" t="s">
        <v>4</v>
      </c>
      <c r="I8" s="138" t="s">
        <v>34</v>
      </c>
    </row>
    <row r="9" spans="2:9" s="3" customFormat="1" ht="12.85" customHeight="1" x14ac:dyDescent="0.5">
      <c r="B9" s="103" t="s">
        <v>48</v>
      </c>
      <c r="C9" s="104"/>
      <c r="D9" s="53"/>
      <c r="E9" s="53"/>
      <c r="F9" s="53"/>
      <c r="G9" s="54"/>
      <c r="H9" s="55"/>
      <c r="I9" s="56"/>
    </row>
    <row r="10" spans="2:9" s="32" customFormat="1" ht="12.85" customHeight="1" x14ac:dyDescent="0.5">
      <c r="B10" s="57">
        <v>1</v>
      </c>
      <c r="C10" s="58" t="s">
        <v>13</v>
      </c>
      <c r="D10" s="31"/>
      <c r="E10" s="31"/>
      <c r="F10" s="31"/>
      <c r="G10" s="39"/>
      <c r="H10" s="59"/>
      <c r="I10" s="60"/>
    </row>
    <row r="11" spans="2:9" s="3" customFormat="1" ht="12.85" customHeight="1" x14ac:dyDescent="0.5">
      <c r="B11" s="61"/>
      <c r="C11" s="105" t="s">
        <v>69</v>
      </c>
      <c r="D11" s="31" t="s">
        <v>5</v>
      </c>
      <c r="E11" s="31">
        <v>1</v>
      </c>
      <c r="F11" s="31">
        <v>1</v>
      </c>
      <c r="G11" s="102"/>
      <c r="H11" s="59">
        <f>G11*F11*E11</f>
        <v>0</v>
      </c>
      <c r="I11" s="60"/>
    </row>
    <row r="12" spans="2:9" s="3" customFormat="1" ht="12.85" customHeight="1" x14ac:dyDescent="0.5">
      <c r="B12" s="62"/>
      <c r="C12" s="105" t="s">
        <v>70</v>
      </c>
      <c r="D12" s="31" t="s">
        <v>5</v>
      </c>
      <c r="E12" s="31">
        <v>1</v>
      </c>
      <c r="F12" s="31">
        <v>3</v>
      </c>
      <c r="G12" s="102"/>
      <c r="H12" s="59">
        <f>G12*F12*E12</f>
        <v>0</v>
      </c>
      <c r="I12" s="60"/>
    </row>
    <row r="13" spans="2:9" s="2" customFormat="1" ht="12.85" customHeight="1" x14ac:dyDescent="0.35">
      <c r="B13" s="171" t="s">
        <v>14</v>
      </c>
      <c r="C13" s="172"/>
      <c r="D13" s="172"/>
      <c r="E13" s="172"/>
      <c r="F13" s="172"/>
      <c r="G13" s="173"/>
      <c r="H13" s="139">
        <f>SUM(H11:H12)</f>
        <v>0</v>
      </c>
      <c r="I13" s="140"/>
    </row>
    <row r="14" spans="2:9" s="3" customFormat="1" ht="12.85" customHeight="1" x14ac:dyDescent="0.5">
      <c r="B14" s="91"/>
      <c r="C14" s="91"/>
      <c r="D14" s="91"/>
      <c r="E14" s="91"/>
      <c r="F14" s="91"/>
      <c r="G14" s="91"/>
      <c r="H14" s="92"/>
      <c r="I14" s="93"/>
    </row>
    <row r="15" spans="2:9" s="3" customFormat="1" ht="15.75" customHeight="1" x14ac:dyDescent="0.5">
      <c r="B15" s="174" t="s">
        <v>53</v>
      </c>
      <c r="C15" s="175"/>
      <c r="D15" s="106"/>
      <c r="E15" s="106"/>
      <c r="F15" s="106"/>
      <c r="G15" s="107"/>
      <c r="H15" s="70"/>
      <c r="I15" s="108"/>
    </row>
    <row r="16" spans="2:9" s="3" customFormat="1" ht="12.85" customHeight="1" x14ac:dyDescent="0.5">
      <c r="B16" s="109">
        <v>1</v>
      </c>
      <c r="C16" s="110" t="s">
        <v>13</v>
      </c>
      <c r="D16" s="106"/>
      <c r="E16" s="106"/>
      <c r="F16" s="106"/>
      <c r="G16" s="107"/>
      <c r="H16" s="70"/>
      <c r="I16" s="108"/>
    </row>
    <row r="17" spans="2:9" s="3" customFormat="1" ht="12.85" customHeight="1" x14ac:dyDescent="0.5">
      <c r="B17" s="62"/>
      <c r="C17" s="105" t="s">
        <v>69</v>
      </c>
      <c r="D17" s="31" t="s">
        <v>5</v>
      </c>
      <c r="E17" s="31">
        <v>1</v>
      </c>
      <c r="F17" s="31">
        <v>4</v>
      </c>
      <c r="G17" s="102"/>
      <c r="H17" s="59">
        <f>G17*F17*E17</f>
        <v>0</v>
      </c>
      <c r="I17" s="63"/>
    </row>
    <row r="18" spans="2:9" s="3" customFormat="1" ht="12.85" customHeight="1" x14ac:dyDescent="0.5">
      <c r="B18" s="62"/>
      <c r="C18" s="105" t="s">
        <v>70</v>
      </c>
      <c r="D18" s="31" t="s">
        <v>5</v>
      </c>
      <c r="E18" s="35">
        <v>1</v>
      </c>
      <c r="F18" s="35">
        <v>5</v>
      </c>
      <c r="G18" s="102"/>
      <c r="H18" s="59">
        <f t="shared" ref="H18:H26" si="0">G18*F18*E18</f>
        <v>0</v>
      </c>
      <c r="I18" s="63"/>
    </row>
    <row r="19" spans="2:9" s="3" customFormat="1" ht="21.75" customHeight="1" x14ac:dyDescent="0.5">
      <c r="B19" s="62"/>
      <c r="C19" s="105" t="s">
        <v>68</v>
      </c>
      <c r="D19" s="31" t="s">
        <v>5</v>
      </c>
      <c r="E19" s="35">
        <v>2</v>
      </c>
      <c r="F19" s="35">
        <v>4</v>
      </c>
      <c r="G19" s="102"/>
      <c r="H19" s="59">
        <f t="shared" si="0"/>
        <v>0</v>
      </c>
      <c r="I19" s="63" t="s">
        <v>67</v>
      </c>
    </row>
    <row r="20" spans="2:9" s="3" customFormat="1" ht="12.85" customHeight="1" x14ac:dyDescent="0.5">
      <c r="B20" s="62"/>
      <c r="C20" s="111"/>
      <c r="D20" s="31"/>
      <c r="E20" s="35"/>
      <c r="F20" s="35"/>
      <c r="G20" s="64"/>
      <c r="H20" s="59"/>
      <c r="I20" s="63"/>
    </row>
    <row r="21" spans="2:9" s="3" customFormat="1" ht="12.85" customHeight="1" x14ac:dyDescent="0.5">
      <c r="B21" s="112">
        <v>2</v>
      </c>
      <c r="C21" s="113" t="s">
        <v>27</v>
      </c>
      <c r="D21" s="31"/>
      <c r="E21" s="35"/>
      <c r="F21" s="35"/>
      <c r="G21" s="64"/>
      <c r="H21" s="59"/>
      <c r="I21" s="63"/>
    </row>
    <row r="22" spans="2:9" s="3" customFormat="1" ht="12.85" customHeight="1" x14ac:dyDescent="0.5">
      <c r="B22" s="62"/>
      <c r="C22" s="65" t="s">
        <v>76</v>
      </c>
      <c r="D22" s="31" t="s">
        <v>39</v>
      </c>
      <c r="E22" s="35">
        <v>2</v>
      </c>
      <c r="F22" s="35">
        <v>1</v>
      </c>
      <c r="G22" s="64">
        <v>1350000</v>
      </c>
      <c r="H22" s="59">
        <f t="shared" si="0"/>
        <v>2700000</v>
      </c>
      <c r="I22" s="63" t="s">
        <v>71</v>
      </c>
    </row>
    <row r="23" spans="2:9" s="3" customFormat="1" ht="12.85" customHeight="1" x14ac:dyDescent="0.5">
      <c r="B23" s="62"/>
      <c r="C23" s="65" t="s">
        <v>72</v>
      </c>
      <c r="D23" s="31" t="s">
        <v>39</v>
      </c>
      <c r="E23" s="35">
        <v>2</v>
      </c>
      <c r="F23" s="35">
        <v>1</v>
      </c>
      <c r="G23" s="64">
        <v>1000000</v>
      </c>
      <c r="H23" s="59">
        <f t="shared" si="0"/>
        <v>2000000</v>
      </c>
      <c r="I23" s="63" t="s">
        <v>73</v>
      </c>
    </row>
    <row r="24" spans="2:9" s="3" customFormat="1" ht="12.85" customHeight="1" x14ac:dyDescent="0.5">
      <c r="B24" s="62"/>
      <c r="C24" s="65" t="s">
        <v>40</v>
      </c>
      <c r="D24" s="31" t="s">
        <v>5</v>
      </c>
      <c r="E24" s="35">
        <v>2</v>
      </c>
      <c r="F24" s="35">
        <v>2</v>
      </c>
      <c r="G24" s="64">
        <v>1500000</v>
      </c>
      <c r="H24" s="59">
        <f t="shared" si="0"/>
        <v>6000000</v>
      </c>
      <c r="I24" s="63"/>
    </row>
    <row r="25" spans="2:9" s="3" customFormat="1" ht="12.85" customHeight="1" x14ac:dyDescent="0.5">
      <c r="B25" s="62"/>
      <c r="C25" s="65" t="s">
        <v>74</v>
      </c>
      <c r="D25" s="31" t="s">
        <v>5</v>
      </c>
      <c r="E25" s="35">
        <v>2</v>
      </c>
      <c r="F25" s="35">
        <v>4</v>
      </c>
      <c r="G25" s="64">
        <v>430000</v>
      </c>
      <c r="H25" s="59">
        <f t="shared" si="0"/>
        <v>3440000</v>
      </c>
      <c r="I25" s="63" t="s">
        <v>71</v>
      </c>
    </row>
    <row r="26" spans="2:9" s="3" customFormat="1" ht="12.85" customHeight="1" x14ac:dyDescent="0.5">
      <c r="B26" s="62"/>
      <c r="C26" s="65" t="s">
        <v>75</v>
      </c>
      <c r="D26" s="31" t="s">
        <v>6</v>
      </c>
      <c r="E26" s="35">
        <v>2</v>
      </c>
      <c r="F26" s="35">
        <v>4</v>
      </c>
      <c r="G26" s="64">
        <v>400000</v>
      </c>
      <c r="H26" s="59">
        <f t="shared" si="0"/>
        <v>3200000</v>
      </c>
      <c r="I26" s="63" t="s">
        <v>71</v>
      </c>
    </row>
    <row r="27" spans="2:9" s="3" customFormat="1" ht="12.85" customHeight="1" x14ac:dyDescent="0.5">
      <c r="B27" s="62"/>
      <c r="C27" s="66"/>
      <c r="D27" s="31"/>
      <c r="E27" s="35"/>
      <c r="F27" s="35"/>
      <c r="G27" s="64"/>
      <c r="H27" s="59"/>
      <c r="I27" s="63"/>
    </row>
    <row r="28" spans="2:9" s="3" customFormat="1" ht="12.85" customHeight="1" x14ac:dyDescent="0.5">
      <c r="B28" s="112">
        <v>3</v>
      </c>
      <c r="C28" s="114" t="s">
        <v>31</v>
      </c>
      <c r="D28" s="31"/>
      <c r="E28" s="31"/>
      <c r="F28" s="31"/>
      <c r="G28" s="54"/>
      <c r="H28" s="59"/>
      <c r="I28" s="63"/>
    </row>
    <row r="29" spans="2:9" s="3" customFormat="1" ht="12.85" customHeight="1" x14ac:dyDescent="0.5">
      <c r="B29" s="61"/>
      <c r="C29" s="67" t="s">
        <v>54</v>
      </c>
      <c r="D29" s="31" t="s">
        <v>17</v>
      </c>
      <c r="E29" s="31"/>
      <c r="F29" s="31">
        <v>5</v>
      </c>
      <c r="G29" s="68">
        <v>5000000</v>
      </c>
      <c r="H29" s="59">
        <f>G29*F29</f>
        <v>25000000</v>
      </c>
      <c r="I29" s="69" t="s">
        <v>83</v>
      </c>
    </row>
    <row r="30" spans="2:9" s="2" customFormat="1" ht="12.85" customHeight="1" x14ac:dyDescent="0.35">
      <c r="B30" s="176" t="s">
        <v>15</v>
      </c>
      <c r="C30" s="177"/>
      <c r="D30" s="177"/>
      <c r="E30" s="177"/>
      <c r="F30" s="177"/>
      <c r="G30" s="178"/>
      <c r="H30" s="139">
        <f>SUM(H17:H29)</f>
        <v>42340000</v>
      </c>
      <c r="I30" s="141"/>
    </row>
    <row r="31" spans="2:9" s="3" customFormat="1" ht="12.85" customHeight="1" x14ac:dyDescent="0.5">
      <c r="B31" s="94"/>
      <c r="C31" s="95"/>
      <c r="D31" s="95"/>
      <c r="E31" s="95"/>
      <c r="F31" s="95"/>
      <c r="G31" s="95"/>
      <c r="H31" s="96"/>
      <c r="I31" s="72"/>
    </row>
    <row r="32" spans="2:9" s="3" customFormat="1" ht="16.899999999999999" customHeight="1" x14ac:dyDescent="0.5">
      <c r="B32" s="115" t="s">
        <v>55</v>
      </c>
      <c r="C32" s="116"/>
      <c r="D32" s="95"/>
      <c r="E32" s="95"/>
      <c r="F32" s="95"/>
      <c r="G32" s="95"/>
      <c r="H32" s="96"/>
      <c r="I32" s="72"/>
    </row>
    <row r="33" spans="2:9" s="3" customFormat="1" ht="12.85" customHeight="1" x14ac:dyDescent="0.5">
      <c r="B33" s="57">
        <v>1</v>
      </c>
      <c r="C33" s="117" t="s">
        <v>13</v>
      </c>
      <c r="D33" s="31"/>
      <c r="E33" s="35"/>
      <c r="F33" s="35"/>
      <c r="G33" s="64"/>
      <c r="H33" s="28"/>
      <c r="I33" s="72"/>
    </row>
    <row r="34" spans="2:9" s="3" customFormat="1" ht="12.85" customHeight="1" x14ac:dyDescent="0.5">
      <c r="B34" s="62"/>
      <c r="C34" s="105" t="s">
        <v>69</v>
      </c>
      <c r="D34" s="31" t="s">
        <v>5</v>
      </c>
      <c r="E34" s="35">
        <v>1</v>
      </c>
      <c r="F34" s="35">
        <v>6</v>
      </c>
      <c r="G34" s="102"/>
      <c r="H34" s="28">
        <f>G34*F34*E34</f>
        <v>0</v>
      </c>
      <c r="I34" s="72"/>
    </row>
    <row r="35" spans="2:9" s="3" customFormat="1" ht="12.85" customHeight="1" x14ac:dyDescent="0.5">
      <c r="B35" s="62"/>
      <c r="C35" s="105" t="s">
        <v>70</v>
      </c>
      <c r="D35" s="31" t="s">
        <v>5</v>
      </c>
      <c r="E35" s="35">
        <v>1</v>
      </c>
      <c r="F35" s="35">
        <v>12</v>
      </c>
      <c r="G35" s="102"/>
      <c r="H35" s="28">
        <f t="shared" ref="H35:H43" si="1">G35*F35*E35</f>
        <v>0</v>
      </c>
      <c r="I35" s="72"/>
    </row>
    <row r="36" spans="2:9" s="3" customFormat="1" ht="24.75" customHeight="1" x14ac:dyDescent="0.5">
      <c r="B36" s="62"/>
      <c r="C36" s="105" t="s">
        <v>68</v>
      </c>
      <c r="D36" s="31" t="s">
        <v>5</v>
      </c>
      <c r="E36" s="31">
        <v>2</v>
      </c>
      <c r="F36" s="31">
        <v>3</v>
      </c>
      <c r="G36" s="102"/>
      <c r="H36" s="28">
        <f t="shared" si="1"/>
        <v>0</v>
      </c>
      <c r="I36" s="63" t="s">
        <v>67</v>
      </c>
    </row>
    <row r="37" spans="2:9" s="3" customFormat="1" ht="12.85" customHeight="1" x14ac:dyDescent="0.5">
      <c r="B37" s="62"/>
      <c r="C37" s="105"/>
      <c r="D37" s="31"/>
      <c r="E37" s="35"/>
      <c r="F37" s="35"/>
      <c r="G37" s="64"/>
      <c r="H37" s="28"/>
      <c r="I37" s="72"/>
    </row>
    <row r="38" spans="2:9" s="3" customFormat="1" ht="12.85" customHeight="1" x14ac:dyDescent="0.5">
      <c r="B38" s="112">
        <v>2</v>
      </c>
      <c r="C38" s="118" t="s">
        <v>27</v>
      </c>
      <c r="D38" s="31"/>
      <c r="E38" s="35"/>
      <c r="F38" s="35"/>
      <c r="G38" s="64"/>
      <c r="H38" s="28"/>
      <c r="I38" s="72"/>
    </row>
    <row r="39" spans="2:9" s="3" customFormat="1" ht="12.85" customHeight="1" x14ac:dyDescent="0.5">
      <c r="B39" s="62"/>
      <c r="C39" s="65" t="s">
        <v>76</v>
      </c>
      <c r="D39" s="31" t="s">
        <v>39</v>
      </c>
      <c r="E39" s="35">
        <v>2</v>
      </c>
      <c r="F39" s="35">
        <v>1</v>
      </c>
      <c r="G39" s="64">
        <v>1350000</v>
      </c>
      <c r="H39" s="28">
        <f t="shared" si="1"/>
        <v>2700000</v>
      </c>
      <c r="I39" s="63" t="s">
        <v>71</v>
      </c>
    </row>
    <row r="40" spans="2:9" s="3" customFormat="1" ht="12.85" customHeight="1" x14ac:dyDescent="0.5">
      <c r="B40" s="62"/>
      <c r="C40" s="65" t="s">
        <v>38</v>
      </c>
      <c r="D40" s="31" t="s">
        <v>39</v>
      </c>
      <c r="E40" s="35">
        <v>2</v>
      </c>
      <c r="F40" s="35">
        <v>1</v>
      </c>
      <c r="G40" s="64">
        <v>1000000</v>
      </c>
      <c r="H40" s="28">
        <f t="shared" si="1"/>
        <v>2000000</v>
      </c>
      <c r="I40" s="63" t="s">
        <v>73</v>
      </c>
    </row>
    <row r="41" spans="2:9" s="3" customFormat="1" ht="12.85" customHeight="1" x14ac:dyDescent="0.5">
      <c r="B41" s="62"/>
      <c r="C41" s="65" t="s">
        <v>40</v>
      </c>
      <c r="D41" s="31" t="s">
        <v>5</v>
      </c>
      <c r="E41" s="35"/>
      <c r="F41" s="35">
        <v>2</v>
      </c>
      <c r="G41" s="64">
        <v>1500000</v>
      </c>
      <c r="H41" s="28">
        <f>G41*F41</f>
        <v>3000000</v>
      </c>
      <c r="I41" s="63"/>
    </row>
    <row r="42" spans="2:9" s="3" customFormat="1" ht="12.85" customHeight="1" x14ac:dyDescent="0.5">
      <c r="B42" s="62"/>
      <c r="C42" s="65" t="s">
        <v>74</v>
      </c>
      <c r="D42" s="31" t="s">
        <v>5</v>
      </c>
      <c r="E42" s="35">
        <v>2</v>
      </c>
      <c r="F42" s="35">
        <v>2</v>
      </c>
      <c r="G42" s="64">
        <v>430000</v>
      </c>
      <c r="H42" s="28">
        <f t="shared" si="1"/>
        <v>1720000</v>
      </c>
      <c r="I42" s="63" t="s">
        <v>71</v>
      </c>
    </row>
    <row r="43" spans="2:9" s="3" customFormat="1" ht="12.85" customHeight="1" x14ac:dyDescent="0.5">
      <c r="B43" s="62"/>
      <c r="C43" s="65" t="s">
        <v>75</v>
      </c>
      <c r="D43" s="31" t="s">
        <v>6</v>
      </c>
      <c r="E43" s="35">
        <v>2</v>
      </c>
      <c r="F43" s="35">
        <v>2</v>
      </c>
      <c r="G43" s="64">
        <v>400000</v>
      </c>
      <c r="H43" s="28">
        <f t="shared" si="1"/>
        <v>1600000</v>
      </c>
      <c r="I43" s="63" t="s">
        <v>71</v>
      </c>
    </row>
    <row r="44" spans="2:9" s="3" customFormat="1" ht="12.85" customHeight="1" x14ac:dyDescent="0.5">
      <c r="B44" s="62"/>
      <c r="C44" s="97"/>
      <c r="D44" s="31"/>
      <c r="E44" s="35"/>
      <c r="F44" s="35"/>
      <c r="G44" s="64"/>
      <c r="H44" s="28"/>
      <c r="I44" s="72"/>
    </row>
    <row r="45" spans="2:9" s="3" customFormat="1" ht="12.85" customHeight="1" x14ac:dyDescent="0.5">
      <c r="B45" s="112">
        <v>3</v>
      </c>
      <c r="C45" s="114" t="s">
        <v>31</v>
      </c>
      <c r="D45" s="31"/>
      <c r="E45" s="35"/>
      <c r="F45" s="35"/>
      <c r="G45" s="64"/>
      <c r="H45" s="28"/>
      <c r="I45" s="72"/>
    </row>
    <row r="46" spans="2:9" s="3" customFormat="1" ht="24" customHeight="1" x14ac:dyDescent="0.5">
      <c r="B46" s="112"/>
      <c r="C46" s="126" t="s">
        <v>56</v>
      </c>
      <c r="D46" s="35" t="s">
        <v>17</v>
      </c>
      <c r="E46" s="35"/>
      <c r="F46" s="35">
        <v>2</v>
      </c>
      <c r="G46" s="64">
        <v>2750000</v>
      </c>
      <c r="H46" s="28">
        <f>G46*F46</f>
        <v>5500000</v>
      </c>
      <c r="I46" s="133" t="s">
        <v>85</v>
      </c>
    </row>
    <row r="47" spans="2:9" s="2" customFormat="1" ht="12.85" customHeight="1" x14ac:dyDescent="0.35">
      <c r="B47" s="171" t="s">
        <v>57</v>
      </c>
      <c r="C47" s="172"/>
      <c r="D47" s="172"/>
      <c r="E47" s="172"/>
      <c r="F47" s="172"/>
      <c r="G47" s="173"/>
      <c r="H47" s="139">
        <f>SUM(H32:H46)</f>
        <v>16520000</v>
      </c>
      <c r="I47" s="142"/>
    </row>
    <row r="48" spans="2:9" s="3" customFormat="1" ht="12.85" customHeight="1" x14ac:dyDescent="0.5">
      <c r="B48" s="98"/>
      <c r="C48" s="95"/>
      <c r="D48" s="95"/>
      <c r="E48" s="95"/>
      <c r="F48" s="95"/>
      <c r="G48" s="95"/>
      <c r="H48" s="96"/>
      <c r="I48" s="72"/>
    </row>
    <row r="49" spans="1:9" s="3" customFormat="1" ht="17.25" customHeight="1" x14ac:dyDescent="0.5">
      <c r="A49" s="73"/>
      <c r="B49" s="115" t="s">
        <v>58</v>
      </c>
      <c r="C49" s="95"/>
      <c r="D49" s="95"/>
      <c r="E49" s="95"/>
      <c r="F49" s="95"/>
      <c r="G49" s="95"/>
      <c r="H49" s="96"/>
      <c r="I49" s="72"/>
    </row>
    <row r="50" spans="1:9" s="3" customFormat="1" ht="12.85" customHeight="1" x14ac:dyDescent="0.5">
      <c r="B50" s="57">
        <v>1</v>
      </c>
      <c r="C50" s="117" t="s">
        <v>13</v>
      </c>
      <c r="D50" s="31"/>
      <c r="E50" s="35"/>
      <c r="F50" s="35"/>
      <c r="G50" s="64"/>
      <c r="H50" s="28"/>
      <c r="I50" s="72"/>
    </row>
    <row r="51" spans="1:9" s="3" customFormat="1" ht="12.85" customHeight="1" x14ac:dyDescent="0.5">
      <c r="B51" s="74"/>
      <c r="C51" s="105" t="s">
        <v>69</v>
      </c>
      <c r="D51" s="31" t="s">
        <v>5</v>
      </c>
      <c r="E51" s="31">
        <v>1</v>
      </c>
      <c r="F51" s="31">
        <v>10</v>
      </c>
      <c r="G51" s="102"/>
      <c r="H51" s="59">
        <f>G51*F51*E51</f>
        <v>0</v>
      </c>
      <c r="I51" s="99"/>
    </row>
    <row r="52" spans="1:9" s="3" customFormat="1" ht="12.85" customHeight="1" x14ac:dyDescent="0.5">
      <c r="B52" s="74"/>
      <c r="C52" s="105" t="s">
        <v>70</v>
      </c>
      <c r="D52" s="31" t="s">
        <v>5</v>
      </c>
      <c r="E52" s="31">
        <v>1</v>
      </c>
      <c r="F52" s="31">
        <v>15</v>
      </c>
      <c r="G52" s="102"/>
      <c r="H52" s="59">
        <f t="shared" ref="H52:H60" si="2">G52*F52*E52</f>
        <v>0</v>
      </c>
      <c r="I52" s="99"/>
    </row>
    <row r="53" spans="1:9" s="3" customFormat="1" ht="12.85" customHeight="1" x14ac:dyDescent="0.5">
      <c r="B53" s="74"/>
      <c r="C53" s="105" t="s">
        <v>68</v>
      </c>
      <c r="D53" s="31" t="s">
        <v>5</v>
      </c>
      <c r="E53" s="31">
        <v>2</v>
      </c>
      <c r="F53" s="31">
        <v>10</v>
      </c>
      <c r="G53" s="102"/>
      <c r="H53" s="59">
        <f t="shared" si="2"/>
        <v>0</v>
      </c>
      <c r="I53" s="99"/>
    </row>
    <row r="54" spans="1:9" s="3" customFormat="1" ht="12.85" customHeight="1" x14ac:dyDescent="0.5">
      <c r="B54" s="74"/>
      <c r="C54" s="119"/>
      <c r="D54" s="31"/>
      <c r="E54" s="31"/>
      <c r="F54" s="31"/>
      <c r="G54" s="39"/>
      <c r="H54" s="59"/>
      <c r="I54" s="99"/>
    </row>
    <row r="55" spans="1:9" s="3" customFormat="1" ht="12.85" customHeight="1" x14ac:dyDescent="0.5">
      <c r="B55" s="120">
        <v>2</v>
      </c>
      <c r="C55" s="121" t="s">
        <v>27</v>
      </c>
      <c r="D55" s="31"/>
      <c r="E55" s="31"/>
      <c r="F55" s="31"/>
      <c r="G55" s="39"/>
      <c r="H55" s="59"/>
      <c r="I55" s="99"/>
    </row>
    <row r="56" spans="1:9" s="3" customFormat="1" ht="12.85" customHeight="1" x14ac:dyDescent="0.5">
      <c r="B56" s="74"/>
      <c r="C56" s="65" t="s">
        <v>76</v>
      </c>
      <c r="D56" s="31" t="s">
        <v>39</v>
      </c>
      <c r="E56" s="31">
        <v>2</v>
      </c>
      <c r="F56" s="31">
        <v>1</v>
      </c>
      <c r="G56" s="39">
        <v>1350000</v>
      </c>
      <c r="H56" s="59">
        <f t="shared" si="2"/>
        <v>2700000</v>
      </c>
      <c r="I56" s="63" t="s">
        <v>71</v>
      </c>
    </row>
    <row r="57" spans="1:9" s="3" customFormat="1" ht="12.85" customHeight="1" x14ac:dyDescent="0.5">
      <c r="B57" s="74"/>
      <c r="C57" s="65" t="s">
        <v>38</v>
      </c>
      <c r="D57" s="31" t="s">
        <v>39</v>
      </c>
      <c r="E57" s="31">
        <v>2</v>
      </c>
      <c r="F57" s="31">
        <v>1</v>
      </c>
      <c r="G57" s="39">
        <v>1000000</v>
      </c>
      <c r="H57" s="59">
        <f t="shared" si="2"/>
        <v>2000000</v>
      </c>
      <c r="I57" s="63" t="s">
        <v>73</v>
      </c>
    </row>
    <row r="58" spans="1:9" s="3" customFormat="1" ht="12.85" customHeight="1" x14ac:dyDescent="0.5">
      <c r="B58" s="74"/>
      <c r="C58" s="65" t="s">
        <v>40</v>
      </c>
      <c r="D58" s="31" t="s">
        <v>5</v>
      </c>
      <c r="E58" s="31"/>
      <c r="F58" s="31">
        <v>10</v>
      </c>
      <c r="G58" s="39">
        <v>1500000</v>
      </c>
      <c r="H58" s="59">
        <f>G58*F58</f>
        <v>15000000</v>
      </c>
      <c r="I58" s="63"/>
    </row>
    <row r="59" spans="1:9" s="3" customFormat="1" ht="12.85" customHeight="1" x14ac:dyDescent="0.5">
      <c r="B59" s="74"/>
      <c r="C59" s="65" t="s">
        <v>74</v>
      </c>
      <c r="D59" s="31" t="s">
        <v>5</v>
      </c>
      <c r="E59" s="31">
        <v>2</v>
      </c>
      <c r="F59" s="31">
        <v>10</v>
      </c>
      <c r="G59" s="39">
        <v>430000</v>
      </c>
      <c r="H59" s="59">
        <f t="shared" si="2"/>
        <v>8600000</v>
      </c>
      <c r="I59" s="63" t="s">
        <v>71</v>
      </c>
    </row>
    <row r="60" spans="1:9" s="3" customFormat="1" ht="12.85" customHeight="1" x14ac:dyDescent="0.5">
      <c r="B60" s="74"/>
      <c r="C60" s="65" t="s">
        <v>75</v>
      </c>
      <c r="D60" s="31" t="s">
        <v>6</v>
      </c>
      <c r="E60" s="31">
        <v>2</v>
      </c>
      <c r="F60" s="31">
        <v>10</v>
      </c>
      <c r="G60" s="39">
        <v>400000</v>
      </c>
      <c r="H60" s="59">
        <f t="shared" si="2"/>
        <v>8000000</v>
      </c>
      <c r="I60" s="63" t="s">
        <v>71</v>
      </c>
    </row>
    <row r="61" spans="1:9" s="3" customFormat="1" ht="12.85" customHeight="1" x14ac:dyDescent="0.5">
      <c r="B61" s="74"/>
      <c r="C61" s="100"/>
      <c r="D61" s="31"/>
      <c r="E61" s="31"/>
      <c r="F61" s="31"/>
      <c r="G61" s="39"/>
      <c r="H61" s="59"/>
      <c r="I61" s="99"/>
    </row>
    <row r="62" spans="1:9" s="3" customFormat="1" ht="12.85" customHeight="1" x14ac:dyDescent="0.5">
      <c r="B62" s="120">
        <v>3</v>
      </c>
      <c r="C62" s="117" t="s">
        <v>31</v>
      </c>
      <c r="D62" s="31"/>
      <c r="E62" s="31"/>
      <c r="F62" s="31"/>
      <c r="G62" s="39"/>
      <c r="H62" s="59"/>
      <c r="I62" s="99"/>
    </row>
    <row r="63" spans="1:9" s="3" customFormat="1" ht="12.85" customHeight="1" x14ac:dyDescent="0.5">
      <c r="B63" s="120"/>
      <c r="C63" s="67" t="s">
        <v>59</v>
      </c>
      <c r="D63" s="31" t="s">
        <v>17</v>
      </c>
      <c r="E63" s="31"/>
      <c r="F63" s="31">
        <v>1</v>
      </c>
      <c r="G63" s="39">
        <v>14000000</v>
      </c>
      <c r="H63" s="59">
        <f>G63*F63</f>
        <v>14000000</v>
      </c>
      <c r="I63" s="134" t="s">
        <v>86</v>
      </c>
    </row>
    <row r="64" spans="1:9" s="3" customFormat="1" ht="12.85" customHeight="1" x14ac:dyDescent="0.5">
      <c r="B64" s="120"/>
      <c r="C64" s="67" t="s">
        <v>60</v>
      </c>
      <c r="D64" s="31" t="s">
        <v>17</v>
      </c>
      <c r="E64" s="31"/>
      <c r="F64" s="31">
        <v>1</v>
      </c>
      <c r="G64" s="39">
        <v>22500000</v>
      </c>
      <c r="H64" s="59">
        <f t="shared" ref="H64:H65" si="3">G64*F64</f>
        <v>22500000</v>
      </c>
      <c r="I64" s="134" t="s">
        <v>87</v>
      </c>
    </row>
    <row r="65" spans="1:10" s="3" customFormat="1" ht="25.15" customHeight="1" x14ac:dyDescent="0.5">
      <c r="B65" s="120"/>
      <c r="C65" s="67" t="s">
        <v>61</v>
      </c>
      <c r="D65" s="31" t="s">
        <v>17</v>
      </c>
      <c r="E65" s="31"/>
      <c r="F65" s="31">
        <v>1</v>
      </c>
      <c r="G65" s="39">
        <v>30000000</v>
      </c>
      <c r="H65" s="59">
        <f t="shared" si="3"/>
        <v>30000000</v>
      </c>
      <c r="I65" s="134" t="s">
        <v>88</v>
      </c>
    </row>
    <row r="66" spans="1:10" s="2" customFormat="1" ht="12.85" customHeight="1" x14ac:dyDescent="0.35">
      <c r="B66" s="170" t="s">
        <v>62</v>
      </c>
      <c r="C66" s="170"/>
      <c r="D66" s="170"/>
      <c r="E66" s="170"/>
      <c r="F66" s="170"/>
      <c r="G66" s="170"/>
      <c r="H66" s="143">
        <f>SUM(H49:H65)</f>
        <v>102800000</v>
      </c>
      <c r="I66" s="141"/>
    </row>
    <row r="67" spans="1:10" s="3" customFormat="1" ht="12.85" customHeight="1" x14ac:dyDescent="0.5">
      <c r="B67" s="74"/>
      <c r="C67" s="67"/>
      <c r="D67" s="31"/>
      <c r="E67" s="31"/>
      <c r="F67" s="31"/>
      <c r="G67" s="39"/>
      <c r="H67" s="59"/>
      <c r="I67" s="71"/>
    </row>
    <row r="68" spans="1:10" s="3" customFormat="1" ht="18.75" customHeight="1" x14ac:dyDescent="0.5">
      <c r="B68" s="122" t="s">
        <v>63</v>
      </c>
      <c r="C68" s="95"/>
      <c r="D68" s="95"/>
      <c r="E68" s="95"/>
      <c r="F68" s="95"/>
      <c r="G68" s="95"/>
      <c r="H68" s="96"/>
      <c r="I68" s="99"/>
    </row>
    <row r="69" spans="1:10" s="3" customFormat="1" ht="12.85" customHeight="1" x14ac:dyDescent="0.5">
      <c r="B69" s="120">
        <v>1</v>
      </c>
      <c r="C69" s="117" t="s">
        <v>13</v>
      </c>
      <c r="D69" s="31"/>
      <c r="E69" s="31"/>
      <c r="F69" s="31"/>
      <c r="G69" s="39"/>
      <c r="H69" s="59"/>
      <c r="I69" s="99"/>
    </row>
    <row r="70" spans="1:10" s="3" customFormat="1" ht="12.85" customHeight="1" x14ac:dyDescent="0.5">
      <c r="B70" s="74"/>
      <c r="C70" s="105" t="s">
        <v>69</v>
      </c>
      <c r="D70" s="31" t="s">
        <v>5</v>
      </c>
      <c r="E70" s="31">
        <v>1</v>
      </c>
      <c r="F70" s="31">
        <v>22</v>
      </c>
      <c r="G70" s="102"/>
      <c r="H70" s="59">
        <f>G70*F70*E70</f>
        <v>0</v>
      </c>
      <c r="I70" s="99"/>
    </row>
    <row r="71" spans="1:10" s="76" customFormat="1" ht="12.85" customHeight="1" x14ac:dyDescent="0.5">
      <c r="B71" s="62"/>
      <c r="C71" s="105" t="s">
        <v>70</v>
      </c>
      <c r="D71" s="31" t="s">
        <v>5</v>
      </c>
      <c r="E71" s="31">
        <v>1</v>
      </c>
      <c r="F71" s="31">
        <v>26</v>
      </c>
      <c r="G71" s="102"/>
      <c r="H71" s="59">
        <f t="shared" ref="H71:H79" si="4">G71*F71*E71</f>
        <v>0</v>
      </c>
      <c r="I71" s="72"/>
    </row>
    <row r="72" spans="1:10" s="76" customFormat="1" ht="12.85" customHeight="1" x14ac:dyDescent="0.5">
      <c r="B72" s="62"/>
      <c r="C72" s="105" t="s">
        <v>77</v>
      </c>
      <c r="D72" s="31" t="s">
        <v>5</v>
      </c>
      <c r="E72" s="35">
        <v>2</v>
      </c>
      <c r="F72" s="35">
        <v>15</v>
      </c>
      <c r="G72" s="102"/>
      <c r="H72" s="59">
        <f t="shared" si="4"/>
        <v>0</v>
      </c>
      <c r="I72" s="72"/>
    </row>
    <row r="73" spans="1:10" s="76" customFormat="1" ht="12.85" customHeight="1" x14ac:dyDescent="0.5">
      <c r="B73" s="62"/>
      <c r="C73" s="123"/>
      <c r="D73" s="31"/>
      <c r="E73" s="35"/>
      <c r="F73" s="35"/>
      <c r="G73" s="64"/>
      <c r="H73" s="59">
        <f t="shared" si="4"/>
        <v>0</v>
      </c>
      <c r="I73" s="72"/>
    </row>
    <row r="74" spans="1:10" s="76" customFormat="1" ht="12.85" customHeight="1" x14ac:dyDescent="0.5">
      <c r="B74" s="112">
        <v>2</v>
      </c>
      <c r="C74" s="118" t="s">
        <v>27</v>
      </c>
      <c r="D74" s="31"/>
      <c r="E74" s="35"/>
      <c r="F74" s="35"/>
      <c r="G74" s="64"/>
      <c r="H74" s="59">
        <f t="shared" si="4"/>
        <v>0</v>
      </c>
      <c r="I74" s="72"/>
    </row>
    <row r="75" spans="1:10" s="76" customFormat="1" ht="12.85" customHeight="1" x14ac:dyDescent="0.5">
      <c r="B75" s="62"/>
      <c r="C75" s="65" t="s">
        <v>76</v>
      </c>
      <c r="D75" s="31" t="s">
        <v>39</v>
      </c>
      <c r="E75" s="35">
        <v>2</v>
      </c>
      <c r="F75" s="35">
        <v>8</v>
      </c>
      <c r="G75" s="64">
        <v>1350000</v>
      </c>
      <c r="H75" s="59">
        <f t="shared" si="4"/>
        <v>21600000</v>
      </c>
      <c r="I75" s="63" t="s">
        <v>71</v>
      </c>
    </row>
    <row r="76" spans="1:10" s="76" customFormat="1" ht="12.85" customHeight="1" x14ac:dyDescent="0.5">
      <c r="B76" s="62"/>
      <c r="C76" s="65" t="s">
        <v>38</v>
      </c>
      <c r="D76" s="31" t="s">
        <v>39</v>
      </c>
      <c r="E76" s="35">
        <v>2</v>
      </c>
      <c r="F76" s="35">
        <v>8</v>
      </c>
      <c r="G76" s="64">
        <v>1000000</v>
      </c>
      <c r="H76" s="59">
        <f t="shared" si="4"/>
        <v>16000000</v>
      </c>
      <c r="I76" s="63" t="s">
        <v>73</v>
      </c>
    </row>
    <row r="77" spans="1:10" s="76" customFormat="1" ht="12.85" customHeight="1" x14ac:dyDescent="0.5">
      <c r="B77" s="62"/>
      <c r="C77" s="65" t="s">
        <v>40</v>
      </c>
      <c r="D77" s="31" t="s">
        <v>5</v>
      </c>
      <c r="E77" s="35"/>
      <c r="F77" s="35">
        <v>8</v>
      </c>
      <c r="G77" s="64">
        <v>1500000</v>
      </c>
      <c r="H77" s="59">
        <f>G77*F77</f>
        <v>12000000</v>
      </c>
      <c r="I77" s="63"/>
    </row>
    <row r="78" spans="1:10" s="76" customFormat="1" ht="12.85" customHeight="1" x14ac:dyDescent="0.5">
      <c r="B78" s="62"/>
      <c r="C78" s="65" t="s">
        <v>74</v>
      </c>
      <c r="D78" s="31" t="s">
        <v>5</v>
      </c>
      <c r="E78" s="35">
        <v>2</v>
      </c>
      <c r="F78" s="35">
        <v>22</v>
      </c>
      <c r="G78" s="64">
        <v>430000</v>
      </c>
      <c r="H78" s="59">
        <f t="shared" si="4"/>
        <v>18920000</v>
      </c>
      <c r="I78" s="63" t="s">
        <v>71</v>
      </c>
    </row>
    <row r="79" spans="1:10" s="76" customFormat="1" ht="12.85" customHeight="1" x14ac:dyDescent="0.5">
      <c r="B79" s="62"/>
      <c r="C79" s="65" t="s">
        <v>75</v>
      </c>
      <c r="D79" s="31" t="s">
        <v>6</v>
      </c>
      <c r="E79" s="35">
        <v>2</v>
      </c>
      <c r="F79" s="35">
        <v>22</v>
      </c>
      <c r="G79" s="64">
        <v>400000</v>
      </c>
      <c r="H79" s="59">
        <f t="shared" si="4"/>
        <v>17600000</v>
      </c>
      <c r="I79" s="63" t="s">
        <v>71</v>
      </c>
    </row>
    <row r="80" spans="1:10" s="76" customFormat="1" ht="12.85" customHeight="1" x14ac:dyDescent="0.5">
      <c r="A80" s="3"/>
      <c r="B80" s="62"/>
      <c r="C80" s="97"/>
      <c r="D80" s="31"/>
      <c r="E80" s="35"/>
      <c r="F80" s="35"/>
      <c r="G80" s="64"/>
      <c r="H80" s="28"/>
      <c r="I80" s="72"/>
      <c r="J80" s="3"/>
    </row>
    <row r="81" spans="1:10" s="76" customFormat="1" ht="12.85" customHeight="1" x14ac:dyDescent="0.5">
      <c r="A81" s="3"/>
      <c r="B81" s="112">
        <v>3</v>
      </c>
      <c r="C81" s="117" t="s">
        <v>31</v>
      </c>
      <c r="D81" s="31"/>
      <c r="E81" s="35"/>
      <c r="F81" s="35"/>
      <c r="G81" s="64"/>
      <c r="H81" s="28"/>
      <c r="I81" s="72"/>
      <c r="J81" s="3"/>
    </row>
    <row r="82" spans="1:10" s="76" customFormat="1" ht="12.85" customHeight="1" x14ac:dyDescent="0.5">
      <c r="A82" s="3"/>
      <c r="B82" s="112"/>
      <c r="C82" s="124" t="s">
        <v>64</v>
      </c>
      <c r="D82" s="31" t="s">
        <v>35</v>
      </c>
      <c r="E82" s="35">
        <v>20</v>
      </c>
      <c r="F82" s="35">
        <v>8</v>
      </c>
      <c r="G82" s="64">
        <v>100000</v>
      </c>
      <c r="H82" s="28">
        <f>G82*F82*E82</f>
        <v>16000000</v>
      </c>
      <c r="I82" s="72"/>
      <c r="J82" s="3"/>
    </row>
    <row r="83" spans="1:10" ht="12.85" customHeight="1" x14ac:dyDescent="0.4">
      <c r="A83" s="2"/>
      <c r="B83" s="170" t="s">
        <v>65</v>
      </c>
      <c r="C83" s="170"/>
      <c r="D83" s="170"/>
      <c r="E83" s="170"/>
      <c r="F83" s="170"/>
      <c r="G83" s="170"/>
      <c r="H83" s="143">
        <f>SUM(H68:H82)</f>
        <v>102120000</v>
      </c>
      <c r="I83" s="141"/>
      <c r="J83" s="2"/>
    </row>
    <row r="84" spans="1:10" s="76" customFormat="1" ht="12.85" customHeight="1" x14ac:dyDescent="0.5">
      <c r="A84" s="3"/>
      <c r="B84" s="61"/>
      <c r="C84" s="128"/>
      <c r="D84" s="125"/>
      <c r="E84" s="125"/>
      <c r="F84" s="125"/>
      <c r="G84" s="129"/>
      <c r="H84" s="130"/>
      <c r="I84" s="127"/>
      <c r="J84" s="3"/>
    </row>
    <row r="85" spans="1:10" ht="17.649999999999999" customHeight="1" x14ac:dyDescent="0.4">
      <c r="A85" s="2"/>
      <c r="B85" s="36"/>
      <c r="C85" s="37"/>
      <c r="D85" s="38"/>
      <c r="E85" s="38"/>
      <c r="F85" s="135"/>
      <c r="G85" s="101" t="s">
        <v>66</v>
      </c>
      <c r="H85" s="75">
        <f>H13+H30+H47+H66+H83</f>
        <v>263780000</v>
      </c>
      <c r="I85" s="13"/>
      <c r="J85" s="2"/>
    </row>
  </sheetData>
  <mergeCells count="7">
    <mergeCell ref="B83:G83"/>
    <mergeCell ref="B8:C8"/>
    <mergeCell ref="B13:G13"/>
    <mergeCell ref="B15:C15"/>
    <mergeCell ref="B30:G30"/>
    <mergeCell ref="B47:G47"/>
    <mergeCell ref="B66:G66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95381-7853-4FF2-A12B-5A0BF64E3EF3}">
  <sheetPr>
    <pageSetUpPr fitToPage="1"/>
  </sheetPr>
  <dimension ref="B1:H42"/>
  <sheetViews>
    <sheetView showGridLines="0" topLeftCell="A22" workbookViewId="0">
      <selection activeCell="K16" sqref="K16"/>
    </sheetView>
  </sheetViews>
  <sheetFormatPr defaultColWidth="9" defaultRowHeight="15" x14ac:dyDescent="0.4"/>
  <cols>
    <col min="1" max="1" width="2.5" style="34" customWidth="1"/>
    <col min="2" max="2" width="2.375" style="34" customWidth="1"/>
    <col min="3" max="3" width="34.625" style="34" customWidth="1"/>
    <col min="4" max="4" width="9.125" style="34" bestFit="1" customWidth="1"/>
    <col min="5" max="5" width="9" style="34"/>
    <col min="6" max="6" width="12.375" style="34" customWidth="1"/>
    <col min="7" max="7" width="13.5625" style="34" customWidth="1"/>
    <col min="8" max="8" width="14.8125" style="154" customWidth="1"/>
    <col min="9" max="16384" width="9" style="34"/>
  </cols>
  <sheetData>
    <row r="1" spans="2:8" ht="12" customHeight="1" x14ac:dyDescent="0.4"/>
    <row r="2" spans="2:8" ht="12" customHeight="1" x14ac:dyDescent="0.4">
      <c r="B2" s="144" t="s">
        <v>98</v>
      </c>
    </row>
    <row r="3" spans="2:8" ht="13.5" customHeight="1" x14ac:dyDescent="0.4"/>
    <row r="4" spans="2:8" ht="12" customHeight="1" x14ac:dyDescent="0.4">
      <c r="B4" s="52" t="s">
        <v>89</v>
      </c>
    </row>
    <row r="5" spans="2:8" ht="12" customHeight="1" x14ac:dyDescent="0.4">
      <c r="B5" s="16"/>
    </row>
    <row r="6" spans="2:8" s="32" customFormat="1" ht="11.85" customHeight="1" x14ac:dyDescent="0.5">
      <c r="B6" s="84" t="s">
        <v>45</v>
      </c>
      <c r="C6" s="77"/>
      <c r="D6" s="77"/>
      <c r="E6" s="90"/>
      <c r="F6" s="77"/>
      <c r="G6" s="77"/>
      <c r="H6" s="90"/>
    </row>
    <row r="7" spans="2:8" s="32" customFormat="1" ht="11.85" customHeight="1" x14ac:dyDescent="0.5">
      <c r="B7" s="84" t="s">
        <v>47</v>
      </c>
      <c r="C7" s="131"/>
      <c r="D7" s="131"/>
      <c r="E7" s="131"/>
      <c r="F7" s="131"/>
      <c r="G7" s="131"/>
      <c r="H7" s="155"/>
    </row>
    <row r="8" spans="2:8" s="2" customFormat="1" ht="11.65" x14ac:dyDescent="0.35">
      <c r="H8" s="45"/>
    </row>
    <row r="9" spans="2:8" s="3" customFormat="1" ht="16.25" customHeight="1" x14ac:dyDescent="0.5">
      <c r="B9" s="157" t="s">
        <v>41</v>
      </c>
      <c r="C9" s="158"/>
      <c r="D9" s="136" t="s">
        <v>0</v>
      </c>
      <c r="E9" s="136" t="s">
        <v>8</v>
      </c>
      <c r="F9" s="146" t="s">
        <v>3</v>
      </c>
      <c r="G9" s="147" t="s">
        <v>4</v>
      </c>
      <c r="H9" s="138" t="s">
        <v>34</v>
      </c>
    </row>
    <row r="10" spans="2:8" s="32" customFormat="1" ht="16.25" customHeight="1" x14ac:dyDescent="0.5">
      <c r="B10" s="179" t="s">
        <v>90</v>
      </c>
      <c r="C10" s="179"/>
      <c r="D10" s="132" t="s">
        <v>17</v>
      </c>
      <c r="E10" s="132">
        <v>5</v>
      </c>
      <c r="F10" s="96">
        <f>SUM(G12:G15)</f>
        <v>5000000</v>
      </c>
      <c r="G10" s="96">
        <f>F10*E10</f>
        <v>25000000</v>
      </c>
      <c r="H10" s="99" t="s">
        <v>100</v>
      </c>
    </row>
    <row r="11" spans="2:8" s="3" customFormat="1" ht="16.25" customHeight="1" x14ac:dyDescent="0.5">
      <c r="B11" s="180" t="s">
        <v>18</v>
      </c>
      <c r="C11" s="180"/>
      <c r="D11" s="31"/>
      <c r="E11" s="31"/>
      <c r="F11" s="39"/>
      <c r="G11" s="59"/>
      <c r="H11" s="99"/>
    </row>
    <row r="12" spans="2:8" s="3" customFormat="1" ht="16.25" customHeight="1" x14ac:dyDescent="0.5">
      <c r="B12" s="74">
        <v>1</v>
      </c>
      <c r="C12" s="67" t="s">
        <v>42</v>
      </c>
      <c r="D12" s="31" t="s">
        <v>32</v>
      </c>
      <c r="E12" s="31">
        <v>20</v>
      </c>
      <c r="F12" s="39">
        <v>100000</v>
      </c>
      <c r="G12" s="59">
        <f t="shared" ref="G12:G15" si="0">F12*E12</f>
        <v>2000000</v>
      </c>
      <c r="H12" s="99"/>
    </row>
    <row r="13" spans="2:8" s="3" customFormat="1" ht="16.25" customHeight="1" x14ac:dyDescent="0.5">
      <c r="B13" s="74">
        <v>2</v>
      </c>
      <c r="C13" s="67" t="s">
        <v>43</v>
      </c>
      <c r="D13" s="31" t="s">
        <v>32</v>
      </c>
      <c r="E13" s="31">
        <v>20</v>
      </c>
      <c r="F13" s="39">
        <v>100000</v>
      </c>
      <c r="G13" s="59">
        <f t="shared" si="0"/>
        <v>2000000</v>
      </c>
      <c r="H13" s="99"/>
    </row>
    <row r="14" spans="2:8" s="3" customFormat="1" ht="16.25" customHeight="1" x14ac:dyDescent="0.5">
      <c r="B14" s="74">
        <v>3</v>
      </c>
      <c r="C14" s="67" t="s">
        <v>33</v>
      </c>
      <c r="D14" s="31" t="s">
        <v>32</v>
      </c>
      <c r="E14" s="31">
        <v>20</v>
      </c>
      <c r="F14" s="39">
        <v>25000</v>
      </c>
      <c r="G14" s="59">
        <f t="shared" si="0"/>
        <v>500000</v>
      </c>
      <c r="H14" s="99"/>
    </row>
    <row r="15" spans="2:8" s="3" customFormat="1" ht="16.25" customHeight="1" x14ac:dyDescent="0.5">
      <c r="B15" s="74">
        <v>4</v>
      </c>
      <c r="C15" s="67" t="s">
        <v>78</v>
      </c>
      <c r="D15" s="31" t="s">
        <v>44</v>
      </c>
      <c r="E15" s="31">
        <v>1</v>
      </c>
      <c r="F15" s="39">
        <v>500000</v>
      </c>
      <c r="G15" s="59">
        <f t="shared" si="0"/>
        <v>500000</v>
      </c>
      <c r="H15" s="99"/>
    </row>
    <row r="16" spans="2:8" s="3" customFormat="1" ht="16.25" customHeight="1" x14ac:dyDescent="0.5">
      <c r="B16" s="74"/>
      <c r="C16" s="67"/>
      <c r="D16" s="31"/>
      <c r="E16" s="31"/>
      <c r="F16" s="39"/>
      <c r="G16" s="59"/>
      <c r="H16" s="99"/>
    </row>
    <row r="17" spans="2:8" s="3" customFormat="1" ht="16.25" customHeight="1" x14ac:dyDescent="0.5">
      <c r="B17" s="74"/>
      <c r="C17" s="67"/>
      <c r="D17" s="31"/>
      <c r="E17" s="31"/>
      <c r="F17" s="96"/>
      <c r="G17" s="59"/>
      <c r="H17" s="99"/>
    </row>
    <row r="18" spans="2:8" s="32" customFormat="1" ht="16.25" customHeight="1" x14ac:dyDescent="0.5">
      <c r="B18" s="179" t="s">
        <v>91</v>
      </c>
      <c r="C18" s="179"/>
      <c r="D18" s="132" t="s">
        <v>17</v>
      </c>
      <c r="E18" s="132">
        <v>2</v>
      </c>
      <c r="F18" s="96">
        <f>SUM(G20:G23)</f>
        <v>2750000</v>
      </c>
      <c r="G18" s="96">
        <f>F18*E18</f>
        <v>5500000</v>
      </c>
      <c r="H18" s="99" t="s">
        <v>100</v>
      </c>
    </row>
    <row r="19" spans="2:8" s="3" customFormat="1" ht="16.25" customHeight="1" x14ac:dyDescent="0.5">
      <c r="B19" s="145" t="s">
        <v>18</v>
      </c>
      <c r="C19" s="119"/>
      <c r="D19" s="31"/>
      <c r="E19" s="31"/>
      <c r="F19" s="39"/>
      <c r="G19" s="59"/>
      <c r="H19" s="99"/>
    </row>
    <row r="20" spans="2:8" s="3" customFormat="1" ht="16.25" customHeight="1" x14ac:dyDescent="0.5">
      <c r="B20" s="74">
        <v>1</v>
      </c>
      <c r="C20" s="67" t="s">
        <v>42</v>
      </c>
      <c r="D20" s="31" t="s">
        <v>35</v>
      </c>
      <c r="E20" s="31">
        <v>10</v>
      </c>
      <c r="F20" s="39">
        <v>100000</v>
      </c>
      <c r="G20" s="59">
        <f>F20*E20</f>
        <v>1000000</v>
      </c>
      <c r="H20" s="99"/>
    </row>
    <row r="21" spans="2:8" s="3" customFormat="1" ht="16.25" customHeight="1" x14ac:dyDescent="0.5">
      <c r="B21" s="74">
        <v>2</v>
      </c>
      <c r="C21" s="67" t="s">
        <v>43</v>
      </c>
      <c r="D21" s="31" t="s">
        <v>35</v>
      </c>
      <c r="E21" s="31">
        <v>10</v>
      </c>
      <c r="F21" s="39">
        <v>100000</v>
      </c>
      <c r="G21" s="59">
        <f t="shared" ref="G21" si="1">F21*E21</f>
        <v>1000000</v>
      </c>
      <c r="H21" s="99"/>
    </row>
    <row r="22" spans="2:8" s="3" customFormat="1" ht="16.25" customHeight="1" x14ac:dyDescent="0.5">
      <c r="B22" s="74">
        <v>3</v>
      </c>
      <c r="C22" s="67" t="s">
        <v>33</v>
      </c>
      <c r="D22" s="31" t="s">
        <v>35</v>
      </c>
      <c r="E22" s="31">
        <v>10</v>
      </c>
      <c r="F22" s="39">
        <v>25000</v>
      </c>
      <c r="G22" s="59">
        <f>F22*E22</f>
        <v>250000</v>
      </c>
      <c r="H22" s="99"/>
    </row>
    <row r="23" spans="2:8" s="3" customFormat="1" ht="16.25" customHeight="1" x14ac:dyDescent="0.5">
      <c r="B23" s="74">
        <v>4</v>
      </c>
      <c r="C23" s="67" t="s">
        <v>78</v>
      </c>
      <c r="D23" s="31" t="s">
        <v>44</v>
      </c>
      <c r="E23" s="31">
        <v>1</v>
      </c>
      <c r="F23" s="39">
        <v>500000</v>
      </c>
      <c r="G23" s="59">
        <f>F23*E23</f>
        <v>500000</v>
      </c>
      <c r="H23" s="99"/>
    </row>
    <row r="24" spans="2:8" s="3" customFormat="1" ht="16.25" customHeight="1" x14ac:dyDescent="0.5">
      <c r="B24" s="74"/>
      <c r="C24" s="67"/>
      <c r="D24" s="31"/>
      <c r="E24" s="31"/>
      <c r="F24" s="39"/>
      <c r="G24" s="59"/>
      <c r="H24" s="99"/>
    </row>
    <row r="25" spans="2:8" s="3" customFormat="1" ht="16.25" customHeight="1" x14ac:dyDescent="0.5">
      <c r="B25" s="74"/>
      <c r="C25" s="67"/>
      <c r="D25" s="31"/>
      <c r="E25" s="31"/>
      <c r="F25" s="96"/>
      <c r="G25" s="59"/>
      <c r="H25" s="99"/>
    </row>
    <row r="26" spans="2:8" s="32" customFormat="1" ht="16.25" customHeight="1" x14ac:dyDescent="0.5">
      <c r="B26" s="179" t="s">
        <v>92</v>
      </c>
      <c r="C26" s="179"/>
      <c r="D26" s="132" t="s">
        <v>17</v>
      </c>
      <c r="E26" s="132">
        <v>1</v>
      </c>
      <c r="F26" s="96">
        <f>SUM(G28:G29)</f>
        <v>14000000</v>
      </c>
      <c r="G26" s="96">
        <f>F26*E26</f>
        <v>14000000</v>
      </c>
      <c r="H26" s="99" t="s">
        <v>100</v>
      </c>
    </row>
    <row r="27" spans="2:8" s="3" customFormat="1" ht="16.25" customHeight="1" x14ac:dyDescent="0.5">
      <c r="B27" s="145" t="s">
        <v>18</v>
      </c>
      <c r="C27" s="119"/>
      <c r="D27" s="31"/>
      <c r="E27" s="31"/>
      <c r="F27" s="39"/>
      <c r="G27" s="59"/>
      <c r="H27" s="99"/>
    </row>
    <row r="28" spans="2:8" s="3" customFormat="1" ht="16.25" customHeight="1" x14ac:dyDescent="0.5">
      <c r="B28" s="74">
        <v>1</v>
      </c>
      <c r="C28" s="67" t="s">
        <v>79</v>
      </c>
      <c r="D28" s="31" t="s">
        <v>35</v>
      </c>
      <c r="E28" s="31">
        <v>100</v>
      </c>
      <c r="F28" s="39">
        <v>100000</v>
      </c>
      <c r="G28" s="59">
        <f>F28*E28</f>
        <v>10000000</v>
      </c>
      <c r="H28" s="99"/>
    </row>
    <row r="29" spans="2:8" s="3" customFormat="1" ht="16.25" customHeight="1" x14ac:dyDescent="0.5">
      <c r="B29" s="74">
        <v>2</v>
      </c>
      <c r="C29" s="67" t="s">
        <v>80</v>
      </c>
      <c r="D29" s="31" t="s">
        <v>35</v>
      </c>
      <c r="E29" s="31">
        <v>20</v>
      </c>
      <c r="F29" s="39">
        <v>200000</v>
      </c>
      <c r="G29" s="59">
        <f t="shared" ref="G29" si="2">F29*E29</f>
        <v>4000000</v>
      </c>
      <c r="H29" s="99"/>
    </row>
    <row r="30" spans="2:8" s="3" customFormat="1" ht="16.25" customHeight="1" x14ac:dyDescent="0.5">
      <c r="B30" s="74"/>
      <c r="C30" s="67"/>
      <c r="D30" s="31"/>
      <c r="E30" s="31"/>
      <c r="F30" s="39"/>
      <c r="G30" s="59"/>
      <c r="H30" s="99"/>
    </row>
    <row r="31" spans="2:8" s="3" customFormat="1" ht="16.25" customHeight="1" x14ac:dyDescent="0.5">
      <c r="B31" s="74"/>
      <c r="C31" s="67"/>
      <c r="D31" s="31"/>
      <c r="E31" s="31"/>
      <c r="F31" s="96"/>
      <c r="G31" s="59"/>
      <c r="H31" s="99"/>
    </row>
    <row r="32" spans="2:8" s="3" customFormat="1" ht="16.25" customHeight="1" x14ac:dyDescent="0.5">
      <c r="B32" s="179" t="s">
        <v>93</v>
      </c>
      <c r="C32" s="179"/>
      <c r="D32" s="132" t="s">
        <v>17</v>
      </c>
      <c r="E32" s="132">
        <v>1</v>
      </c>
      <c r="F32" s="96">
        <f>SUM(G34:G37)</f>
        <v>22500000</v>
      </c>
      <c r="G32" s="96">
        <f>F32*E32</f>
        <v>22500000</v>
      </c>
      <c r="H32" s="99" t="s">
        <v>100</v>
      </c>
    </row>
    <row r="33" spans="2:8" s="3" customFormat="1" ht="16.25" customHeight="1" x14ac:dyDescent="0.5">
      <c r="B33" s="145" t="s">
        <v>18</v>
      </c>
      <c r="C33" s="119"/>
      <c r="D33" s="31"/>
      <c r="E33" s="31"/>
      <c r="F33" s="39"/>
      <c r="G33" s="59"/>
      <c r="H33" s="99"/>
    </row>
    <row r="34" spans="2:8" s="3" customFormat="1" ht="16.25" customHeight="1" x14ac:dyDescent="0.5">
      <c r="B34" s="74">
        <v>1</v>
      </c>
      <c r="C34" s="67" t="s">
        <v>79</v>
      </c>
      <c r="D34" s="31" t="s">
        <v>35</v>
      </c>
      <c r="E34" s="31">
        <v>100</v>
      </c>
      <c r="F34" s="39">
        <v>100000</v>
      </c>
      <c r="G34" s="59">
        <f t="shared" ref="G34:G37" si="3">F34*E34</f>
        <v>10000000</v>
      </c>
      <c r="H34" s="99"/>
    </row>
    <row r="35" spans="2:8" s="3" customFormat="1" ht="16.25" customHeight="1" x14ac:dyDescent="0.5">
      <c r="B35" s="74">
        <v>2</v>
      </c>
      <c r="C35" s="67" t="s">
        <v>81</v>
      </c>
      <c r="D35" s="31" t="s">
        <v>35</v>
      </c>
      <c r="E35" s="31">
        <v>20</v>
      </c>
      <c r="F35" s="39">
        <v>500000</v>
      </c>
      <c r="G35" s="59">
        <f t="shared" si="3"/>
        <v>10000000</v>
      </c>
      <c r="H35" s="99"/>
    </row>
    <row r="36" spans="2:8" s="3" customFormat="1" ht="16.25" customHeight="1" x14ac:dyDescent="0.5">
      <c r="B36" s="74">
        <v>3</v>
      </c>
      <c r="C36" s="67" t="s">
        <v>43</v>
      </c>
      <c r="D36" s="31" t="s">
        <v>35</v>
      </c>
      <c r="E36" s="31">
        <v>20</v>
      </c>
      <c r="F36" s="39">
        <v>100000</v>
      </c>
      <c r="G36" s="59">
        <f>F36*E36</f>
        <v>2000000</v>
      </c>
      <c r="H36" s="99"/>
    </row>
    <row r="37" spans="2:8" s="3" customFormat="1" ht="16.25" customHeight="1" x14ac:dyDescent="0.5">
      <c r="B37" s="74">
        <v>4</v>
      </c>
      <c r="C37" s="67" t="s">
        <v>78</v>
      </c>
      <c r="D37" s="31" t="s">
        <v>44</v>
      </c>
      <c r="E37" s="31">
        <v>1</v>
      </c>
      <c r="F37" s="39">
        <v>500000</v>
      </c>
      <c r="G37" s="59">
        <f t="shared" si="3"/>
        <v>500000</v>
      </c>
      <c r="H37" s="99"/>
    </row>
    <row r="38" spans="2:8" s="3" customFormat="1" ht="16.25" customHeight="1" x14ac:dyDescent="0.5">
      <c r="B38" s="74"/>
      <c r="C38" s="67"/>
      <c r="D38" s="31"/>
      <c r="E38" s="31"/>
      <c r="F38" s="39"/>
      <c r="G38" s="59"/>
      <c r="H38" s="99"/>
    </row>
    <row r="39" spans="2:8" s="76" customFormat="1" ht="16.25" customHeight="1" x14ac:dyDescent="0.5">
      <c r="B39" s="74"/>
      <c r="C39" s="67"/>
      <c r="D39" s="31"/>
      <c r="E39" s="31"/>
      <c r="F39" s="96"/>
      <c r="G39" s="59"/>
      <c r="H39" s="99"/>
    </row>
    <row r="40" spans="2:8" s="76" customFormat="1" ht="16.25" customHeight="1" x14ac:dyDescent="0.5">
      <c r="B40" s="179" t="s">
        <v>94</v>
      </c>
      <c r="C40" s="179"/>
      <c r="D40" s="132" t="s">
        <v>17</v>
      </c>
      <c r="E40" s="132">
        <v>8</v>
      </c>
      <c r="F40" s="96">
        <f>SUM(G42:G42)</f>
        <v>2000000</v>
      </c>
      <c r="G40" s="96">
        <f>F40*E40</f>
        <v>16000000</v>
      </c>
      <c r="H40" s="99" t="s">
        <v>100</v>
      </c>
    </row>
    <row r="41" spans="2:8" s="76" customFormat="1" ht="16.25" customHeight="1" x14ac:dyDescent="0.5">
      <c r="B41" s="145" t="s">
        <v>18</v>
      </c>
      <c r="C41" s="119"/>
      <c r="D41" s="31"/>
      <c r="E41" s="31"/>
      <c r="F41" s="39"/>
      <c r="G41" s="59"/>
      <c r="H41" s="99"/>
    </row>
    <row r="42" spans="2:8" s="76" customFormat="1" ht="16.25" customHeight="1" x14ac:dyDescent="0.5">
      <c r="B42" s="74">
        <v>1</v>
      </c>
      <c r="C42" s="67" t="s">
        <v>82</v>
      </c>
      <c r="D42" s="31" t="s">
        <v>35</v>
      </c>
      <c r="E42" s="31">
        <v>20</v>
      </c>
      <c r="F42" s="39">
        <v>100000</v>
      </c>
      <c r="G42" s="59">
        <f t="shared" ref="G42" si="4">F42*E42</f>
        <v>2000000</v>
      </c>
      <c r="H42" s="99"/>
    </row>
  </sheetData>
  <mergeCells count="7">
    <mergeCell ref="B26:C26"/>
    <mergeCell ref="B32:C32"/>
    <mergeCell ref="B40:C40"/>
    <mergeCell ref="B9:C9"/>
    <mergeCell ref="B10:C10"/>
    <mergeCell ref="B11:C11"/>
    <mergeCell ref="B18:C18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88d9e9-751b-48cb-9a46-e929191f8f16">
      <Terms xmlns="http://schemas.microsoft.com/office/infopath/2007/PartnerControls"/>
    </lcf76f155ced4ddcb4097134ff3c332f>
    <TaxCatchAll xmlns="0e303c07-27d7-4141-a104-b7d723ce49e0" xsi:nil="true"/>
    <PhotoDescription xmlns="9588d9e9-751b-48cb-9a46-e929191f8f16" xsi:nil="true"/>
    <Place xmlns="9588d9e9-751b-48cb-9a46-e929191f8f16" xsi:nil="true"/>
    <Consent xmlns="9588d9e9-751b-48cb-9a46-e929191f8f16">true</Consent>
    <Photographer xmlns="9588d9e9-751b-48cb-9a46-e929191f8f16" xsi:nil="true"/>
    <TypeofDocument xmlns="9588d9e9-751b-48cb-9a46-e929191f8f16" xsi:nil="true"/>
    <Date xmlns="9588d9e9-751b-48cb-9a46-e929191f8f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8CE8DA33B3364C8819AF9B44C8C9BD" ma:contentTypeVersion="25" ma:contentTypeDescription="Ein neues Dokument erstellen." ma:contentTypeScope="" ma:versionID="0a782b3948344fb897ea256a7f428e80">
  <xsd:schema xmlns:xsd="http://www.w3.org/2001/XMLSchema" xmlns:xs="http://www.w3.org/2001/XMLSchema" xmlns:p="http://schemas.microsoft.com/office/2006/metadata/properties" xmlns:ns2="9588d9e9-751b-48cb-9a46-e929191f8f16" xmlns:ns3="0e303c07-27d7-4141-a104-b7d723ce49e0" targetNamespace="http://schemas.microsoft.com/office/2006/metadata/properties" ma:root="true" ma:fieldsID="93479263c7eed04c374e92126ac33a37" ns2:_="" ns3:_="">
    <xsd:import namespace="9588d9e9-751b-48cb-9a46-e929191f8f16"/>
    <xsd:import namespace="0e303c07-27d7-4141-a104-b7d723ce49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hotoDescription" minOccurs="0"/>
                <xsd:element ref="ns2:Photographer" minOccurs="0"/>
                <xsd:element ref="ns2:Place" minOccurs="0"/>
                <xsd:element ref="ns2:Date" minOccurs="0"/>
                <xsd:element ref="ns2:Consent" minOccurs="0"/>
                <xsd:element ref="ns2:TypeofDocu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88d9e9-751b-48cb-9a46-e929191f8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hotoDescription" ma:index="26" nillable="true" ma:displayName="Photo Description" ma:format="Dropdown" ma:internalName="PhotoDescription">
      <xsd:simpleType>
        <xsd:restriction base="dms:Note">
          <xsd:maxLength value="255"/>
        </xsd:restriction>
      </xsd:simpleType>
    </xsd:element>
    <xsd:element name="Photographer" ma:index="27" nillable="true" ma:displayName="Photographer" ma:format="Dropdown" ma:internalName="Photographer">
      <xsd:simpleType>
        <xsd:restriction base="dms:Text">
          <xsd:maxLength value="255"/>
        </xsd:restriction>
      </xsd:simpleType>
    </xsd:element>
    <xsd:element name="Place" ma:index="28" nillable="true" ma:displayName="Place" ma:format="Dropdown" ma:internalName="Place">
      <xsd:simpleType>
        <xsd:restriction base="dms:Text">
          <xsd:maxLength value="255"/>
        </xsd:restriction>
      </xsd:simpleType>
    </xsd:element>
    <xsd:element name="Date" ma:index="29" nillable="true" ma:displayName="Date" ma:default="01.01.2024" ma:format="DateTime" ma:internalName="Date">
      <xsd:simpleType>
        <xsd:restriction base="dms:DateTime"/>
      </xsd:simpleType>
    </xsd:element>
    <xsd:element name="Consent" ma:index="30" nillable="true" ma:displayName="Consent" ma:default="1" ma:format="Dropdown" ma:internalName="Consent">
      <xsd:simpleType>
        <xsd:restriction base="dms:Boolean"/>
      </xsd:simpleType>
    </xsd:element>
    <xsd:element name="TypeofDocument" ma:index="31" nillable="true" ma:displayName="Type of Document" ma:format="Dropdown" ma:internalName="TypeofDocument">
      <xsd:simpleType>
        <xsd:restriction base="dms:Choice">
          <xsd:enumeration value="Terms of Reference"/>
          <xsd:enumeration value="Report"/>
          <xsd:enumeration value="Presentation"/>
          <xsd:enumeration value="Budget"/>
          <xsd:enumeration value="Template"/>
          <xsd:enumeration value="Communications"/>
          <xsd:enumeration value="Photo/Video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303c07-27d7-4141-a104-b7d723ce49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9130c06-611c-40a3-825a-bcc212c45e94}" ma:internalName="TaxCatchAll" ma:showField="CatchAllData" ma:web="0e303c07-27d7-4141-a104-b7d723ce49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C080FD-15E5-4CC5-94CE-065AFD6F0BE2}">
  <ds:schemaRefs>
    <ds:schemaRef ds:uri="9588d9e9-751b-48cb-9a46-e929191f8f16"/>
    <ds:schemaRef ds:uri="http://schemas.microsoft.com/office/2006/documentManagement/types"/>
    <ds:schemaRef ds:uri="0e303c07-27d7-4141-a104-b7d723ce49e0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EDAD00D-B93C-49C2-A7F4-E0AA6D4B6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1AA725-CFB4-4729-B837-CACA1B71D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88d9e9-751b-48cb-9a46-e929191f8f16"/>
    <ds:schemaRef ds:uri="0e303c07-27d7-4141-a104-b7d723ce49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Cost</vt:lpstr>
      <vt:lpstr>Breakdown cost</vt:lpstr>
      <vt:lpstr>Other cost</vt:lpstr>
      <vt:lpstr>'Breakdown cost'!Print_Titles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2026-02-10T02:33:53Z</cp:lastPrinted>
  <dcterms:created xsi:type="dcterms:W3CDTF">2012-05-12T14:03:50Z</dcterms:created>
  <dcterms:modified xsi:type="dcterms:W3CDTF">2026-05-19T14:58:07Z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0x010100BF8CE8DA33B3364C8819AF9B44C8C9BD</vt:lpwstr>
  </property>
  <property fmtid="{D5CDD505-2E9C-101B-9397-08002B2CF9AE}" pid="3" name="MediaServiceImageTags">
    <vt:lpwstr/>
  </property>
</Properties>
</file>